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15" i="127" l="1"/>
  <c r="F17" i="127" s="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s="1"/>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c r="B7721" i="106"/>
  <c r="D7721" i="106" s="1"/>
  <c r="B7722" i="106"/>
  <c r="D7722" i="106"/>
  <c r="B7723" i="106"/>
  <c r="D7723" i="106"/>
  <c r="B7724" i="106"/>
  <c r="D7724" i="106"/>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74" i="36"/>
  <c r="D75" i="36"/>
  <c r="D77" i="36"/>
  <c r="D78" i="36"/>
  <c r="D85" i="36"/>
  <c r="B61" i="127"/>
  <c r="B62"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G4" i="4"/>
  <c r="B2603" i="106" s="1"/>
  <c r="D2603" i="106" s="1"/>
  <c r="K274" i="5"/>
  <c r="J173" i="5"/>
  <c r="B6397" i="106" s="1"/>
  <c r="D6397" i="106" s="1"/>
  <c r="H173" i="5"/>
  <c r="D173" i="5"/>
  <c r="D6" i="4" s="1"/>
  <c r="B2566" i="106" s="1"/>
  <c r="D2566" i="106" s="1"/>
  <c r="J109" i="5"/>
  <c r="J4" i="4" s="1"/>
  <c r="B6220" i="106" s="1"/>
  <c r="D6220" i="106" s="1"/>
  <c r="H109" i="5"/>
  <c r="B6025" i="106" s="1"/>
  <c r="D6025" i="106" s="1"/>
  <c r="F109" i="5"/>
  <c r="F4" i="4" s="1"/>
  <c r="D109" i="5"/>
  <c r="B5356" i="106" s="1"/>
  <c r="D5356" i="106" s="1"/>
  <c r="F106" i="34"/>
  <c r="F105" i="34"/>
  <c r="F104" i="34"/>
  <c r="D7" i="7"/>
  <c r="B1763" i="106" s="1"/>
  <c r="D1763" i="106" s="1"/>
  <c r="B5421" i="106"/>
  <c r="D5421" i="106" s="1"/>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24" i="12" l="1"/>
  <c r="K26" i="12" s="1"/>
  <c r="B7743" i="106" s="1"/>
  <c r="D7743" i="106" s="1"/>
  <c r="L13" i="11"/>
  <c r="B2060" i="106" s="1"/>
  <c r="D2060" i="106" s="1"/>
  <c r="K16" i="11"/>
  <c r="B2055" i="106" s="1"/>
  <c r="D2055" i="106" s="1"/>
  <c r="G12" i="4"/>
  <c r="B2607" i="106" s="1"/>
  <c r="D2607" i="106" s="1"/>
  <c r="C204" i="29"/>
  <c r="B1340" i="106" s="1"/>
  <c r="D1340" i="106" s="1"/>
  <c r="H129" i="29"/>
  <c r="E129" i="29"/>
  <c r="C129" i="29"/>
  <c r="K84" i="29"/>
  <c r="E38" i="108"/>
  <c r="H4" i="4"/>
  <c r="B2655" i="106" s="1"/>
  <c r="D2655" i="106" s="1"/>
  <c r="K275" i="5"/>
  <c r="B6023" i="106" s="1"/>
  <c r="D6023" i="106" s="1"/>
  <c r="K109" i="5"/>
  <c r="J275" i="5"/>
  <c r="B7055" i="106" s="1"/>
  <c r="D7055" i="106" s="1"/>
  <c r="B6352" i="106"/>
  <c r="D6352" i="106" s="1"/>
  <c r="F173" i="5"/>
  <c r="B5653" i="106" s="1"/>
  <c r="D5653" i="106" s="1"/>
  <c r="F110" i="34"/>
  <c r="B5618" i="106"/>
  <c r="D5618" i="106" s="1"/>
  <c r="B5588" i="106"/>
  <c r="D5588" i="106" s="1"/>
  <c r="D4" i="4"/>
  <c r="B2564" i="106" s="1"/>
  <c r="D2564" i="106" s="1"/>
  <c r="C172" i="5"/>
  <c r="B5096" i="106"/>
  <c r="D5096" i="106" s="1"/>
  <c r="C109" i="5"/>
  <c r="L41" i="3"/>
  <c r="D60" i="36"/>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3447" i="106"/>
  <c r="D3447" i="106" s="1"/>
  <c r="B7270" i="106"/>
  <c r="C34" i="131"/>
  <c r="B7733" i="106" l="1"/>
  <c r="D7733" i="106" s="1"/>
  <c r="B1241" i="106"/>
  <c r="D1241" i="106" s="1"/>
  <c r="E150" i="29"/>
  <c r="B1242" i="106" s="1"/>
  <c r="D1242" i="106" s="1"/>
  <c r="B1225" i="106"/>
  <c r="D1225" i="106" s="1"/>
  <c r="C150" i="29"/>
  <c r="B1226" i="106" s="1"/>
  <c r="D1226" i="106" s="1"/>
  <c r="K4" i="4"/>
  <c r="B6028" i="106"/>
  <c r="D6028" i="106" s="1"/>
  <c r="D19" i="7"/>
  <c r="B1775" i="106" s="1"/>
  <c r="D1775" i="106" s="1"/>
  <c r="F6" i="4"/>
  <c r="B2593" i="106" s="1"/>
  <c r="D2593" i="106" s="1"/>
  <c r="C173" i="5"/>
  <c r="B5214" i="106"/>
  <c r="D5214" i="106" s="1"/>
  <c r="B5121" i="106"/>
  <c r="D5121" i="106" s="1"/>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<sst xmlns="http://schemas.openxmlformats.org/spreadsheetml/2006/main" count="5066" uniqueCount="2139">
  <si>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</si>
  <si>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</si>
  <si>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</si>
  <si>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</si>
  <si>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</si>
  <si>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</si>
  <si>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</si>
  <si>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</si>
  <si>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</si>
  <si>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</si>
  <si>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</si>
  <si>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</si>
  <si>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</si>
  <si>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</si>
  <si>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</si>
  <si>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</si>
  <si>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</si>
  <si>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</si>
  <si>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</si>
  <si>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</si>
  <si>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</si>
  <si>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</si>
  <si>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</si>
  <si>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</si>
  <si>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</si>
  <si>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</si>
  <si>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</si>
  <si>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</si>
  <si>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</si>
  <si>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</si>
  <si>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</si>
  <si>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</si>
  <si>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</si>
  <si>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</si>
  <si>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</si>
  <si>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</si>
  <si>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</si>
  <si>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</si>
  <si>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</si>
  <si>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</si>
  <si>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</si>
  <si>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</si>
  <si>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</si>
  <si>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</si>
  <si>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</si>
  <si>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</si>
  <si>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</si>
  <si>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</si>
  <si>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</si>
  <si>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</si>
  <si>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</si>
  <si>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</si>
  <si>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</si>
  <si>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</si>
  <si>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</si>
  <si>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</si>
  <si>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</si>
  <si>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</si>
  <si>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</si>
  <si>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</si>
  <si>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</si>
  <si>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</si>
  <si>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</si>
  <si>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</si>
  <si>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</si>
  <si>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</si>
  <si>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</si>
  <si>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</si>
  <si>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</si>
  <si>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</si>
  <si>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</si>
  <si>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</si>
  <si>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</si>
  <si>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</si>
  <si>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</si>
  <si>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</si>
  <si>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</si>
  <si>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</si>
  <si>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</si>
  <si>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</si>
  <si>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</si>
  <si>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</si>
  <si>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</si>
  <si>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</si>
  <si>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</si>
  <si>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</si>
  <si>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</si>
  <si>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</si>
  <si>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</si>
  <si>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</si>
  <si>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</si>
  <si>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</si>
  <si>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</si>
  <si>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</si>
  <si>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</si>
  <si>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</si>
  <si>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</si>
  <si>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</si>
  <si>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</si>
  <si>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</si>
  <si>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</si>
  <si>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</si>
  <si>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</si>
  <si>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</si>
  <si>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</si>
  <si>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</si>
  <si>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</si>
  <si>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</si>
  <si>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</si>
  <si>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</si>
  <si>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</si>
  <si>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</si>
  <si>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</si>
  <si>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</si>
  <si>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</si>
  <si>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</si>
  <si>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</si>
  <si>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</si>
  <si>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</si>
  <si>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</si>
  <si>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</si>
  <si>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</si>
  <si>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</si>
  <si>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</si>
  <si>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</si>
  <si>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</si>
  <si>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</si>
  <si>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</si>
  <si>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</si>
  <si>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</si>
  <si>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</si>
  <si>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</si>
  <si>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</si>
  <si>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</si>
  <si>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</si>
  <si>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</si>
  <si>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</si>
  <si>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</si>
  <si>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</si>
  <si>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</si>
  <si>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</si>
  <si>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</si>
  <si>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</si>
  <si>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</si>
  <si>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</si>
  <si>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</si>
  <si>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</si>
  <si>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</si>
  <si>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</si>
  <si>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</si>
  <si>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</si>
  <si>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</si>
  <si>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</si>
  <si>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</si>
  <si>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</si>
  <si>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</si>
  <si>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</si>
  <si>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</si>
  <si>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</si>
  <si>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</si>
  <si>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</si>
  <si>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</si>
  <si>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</si>
  <si>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</si>
  <si>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</si>
  <si>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</si>
  <si>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</si>
  <si>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</si>
  <si>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</si>
  <si>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</si>
  <si>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</si>
  <si>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</si>
  <si>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</si>
  <si>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</si>
  <si>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</si>
  <si>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</si>
  <si>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</si>
  <si>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</si>
  <si>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</si>
  <si>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</si>
  <si>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</si>
  <si>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</si>
  <si>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</si>
  <si>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</si>
  <si>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</si>
  <si>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</si>
  <si>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</si>
  <si>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</si>
  <si>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</si>
  <si>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</si>
  <si>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</si>
  <si>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</si>
  <si>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</si>
  <si>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</si>
  <si>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</si>
  <si>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</si>
  <si>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</si>
  <si>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</si>
  <si>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</si>
  <si>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</si>
  <si>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</si>
  <si>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</si>
  <si>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</si>
  <si>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</si>
  <si>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</si>
  <si>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</si>
  <si>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</si>
  <si>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</si>
  <si>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</si>
  <si>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</si>
  <si>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</si>
  <si>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</si>
  <si>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</si>
  <si>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</si>
  <si>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</si>
  <si>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</si>
  <si>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</si>
  <si>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</si>
  <si>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</si>
  <si>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</si>
  <si>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</si>
  <si>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</si>
  <si>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</si>
  <si>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</si>
  <si>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</si>
  <si>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</si>
  <si>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</si>
  <si>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</si>
  <si>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</si>
  <si>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</si>
  <si>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</si>
  <si>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</si>
  <si>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</si>
  <si>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</si>
  <si>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</si>
  <si>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</si>
  <si>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</si>
  <si>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</si>
  <si>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</si>
  <si>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</si>
  <si>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</si>
  <si>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</si>
  <si>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</si>
  <si>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</si>
  <si>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</si>
  <si>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</si>
  <si>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</si>
  <si>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</si>
  <si>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</si>
  <si>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</si>
  <si>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</si>
  <si>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</si>
  <si>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</si>
  <si>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</si>
  <si>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</si>
  <si>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</si>
  <si>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</si>
  <si>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</si>
  <si>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</si>
  <si>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</si>
  <si>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</si>
  <si>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</si>
  <si>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</si>
  <si>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</si>
  <si>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</si>
  <si>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</si>
  <si>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</si>
  <si>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</si>
  <si>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</si>
  <si>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</si>
  <si>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</si>
  <si>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</si>
  <si>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</si>
  <si>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</si>
  <si>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</si>
  <si>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</si>
  <si>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</si>
  <si>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</si>
  <si>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</si>
  <si>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</si>
  <si>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</si>
  <si>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</si>
  <si>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</si>
  <si>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</si>
  <si>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</si>
  <si>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</si>
  <si>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</si>
  <si>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</si>
  <si>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</si>
  <si>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</si>
  <si>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</si>
  <si>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</si>
  <si>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</si>
  <si>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</si>
  <si>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</si>
  <si>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</si>
  <si>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</si>
  <si>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</si>
  <si>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</si>
  <si>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</si>
  <si>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</si>
  <si>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</si>
  <si>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</si>
  <si>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</si>
  <si>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</si>
  <si>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</si>
  <si>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</si>
  <si>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</si>
  <si>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</si>
  <si>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</si>
  <si>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</si>
  <si>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</si>
  <si>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</si>
  <si>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</si>
  <si>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</si>
  <si>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</si>
  <si>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</si>
  <si>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</si>
  <si>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</si>
  <si>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</si>
  <si>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</si>
  <si>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</si>
  <si>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</si>
  <si>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</si>
  <si>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</si>
  <si>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</si>
  <si>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</si>
  <si>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</si>
  <si>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</si>
  <si>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</si>
  <si>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</si>
  <si>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</si>
  <si>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</si>
  <si>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</si>
  <si>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</si>
  <si>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</si>
  <si>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</si>
  <si>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</si>
  <si>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</si>
  <si>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</si>
  <si>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</si>
  <si>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</si>
  <si>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</si>
  <si>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</si>
  <si>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</si>
  <si>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</si>
  <si>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</si>
  <si>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</si>
  <si>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</si>
  <si>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</si>
  <si>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</si>
  <si>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</si>
  <si>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</si>
  <si>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</si>
  <si>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</si>
  <si>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</si>
  <si>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</si>
  <si>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</si>
  <si>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</si>
  <si>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</si>
  <si>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</si>
  <si>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</si>
  <si>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</si>
  <si>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</si>
  <si>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</si>
  <si>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</si>
  <si>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</si>
  <si>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</si>
  <si>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</si>
  <si>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</si>
  <si>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</si>
  <si>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</si>
  <si>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</si>
  <si>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</si>
  <si>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</si>
  <si>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</si>
  <si>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</si>
  <si>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</si>
  <si>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</si>
  <si>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</si>
  <si>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</si>
  <si>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</si>
  <si>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</si>
  <si>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</si>
  <si>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</si>
  <si>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</si>
  <si>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</si>
  <si>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</si>
  <si>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</si>
  <si>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</si>
  <si>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</si>
  <si>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</si>
  <si>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</si>
  <si>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</si>
  <si>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</si>
  <si>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</si>
  <si>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</si>
  <si>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</si>
  <si>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</si>
  <si>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</si>
  <si>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</si>
  <si>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</si>
  <si>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</si>
  <si>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</si>
  <si>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</si>
  <si>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</si>
  <si>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</si>
  <si>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</si>
  <si>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</si>
  <si>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</si>
  <si>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</si>
  <si>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</si>
  <si>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</si>
  <si>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</si>
  <si>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</si>
  <si>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</si>
  <si>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</si>
  <si>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</si>
  <si>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</si>
  <si>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</si>
  <si>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</si>
  <si>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</si>
  <si>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</si>
  <si>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</si>
  <si>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</si>
  <si>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</si>
  <si>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</si>
  <si>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</si>
  <si>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</si>
  <si>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</si>
  <si>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</si>
  <si>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</si>
  <si>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</si>
  <si>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</si>
  <si>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</si>
  <si>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</si>
  <si>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</si>
  <si>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</si>
  <si>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</si>
  <si>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</si>
  <si>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</si>
  <si>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</si>
  <si>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</si>
  <si>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</si>
  <si>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</si>
  <si>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</si>
  <si>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</si>
  <si>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</si>
  <si>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</si>
  <si>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</si>
  <si>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</si>
  <si>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</si>
  <si>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</si>
  <si>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</si>
  <si>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</si>
  <si>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</si>
  <si>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</si>
  <si>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</si>
  <si>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</si>
  <si>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</si>
  <si>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</si>
  <si>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</si>
  <si>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</si>
  <si>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</si>
  <si>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</si>
  <si>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</si>
  <si>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</si>
  <si>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</si>
  <si>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</si>
  <si>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</si>
  <si>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</si>
  <si>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</si>
  <si>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</si>
  <si>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</si>
  <si>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</si>
  <si>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</si>
  <si>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</si>
  <si>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</si>
  <si>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</si>
  <si>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</si>
  <si>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</si>
  <si>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</si>
  <si>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</si>
  <si>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</si>
  <si>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</si>
  <si>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</si>
  <si>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</si>
  <si>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</si>
  <si>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</si>
  <si>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</si>
  <si>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</si>
  <si>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</si>
  <si>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</si>
  <si>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</si>
  <si>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</si>
  <si>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</si>
  <si>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</si>
  <si>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</si>
  <si>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</si>
  <si>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</si>
  <si>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</si>
  <si>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</si>
  <si>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</si>
  <si>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</si>
  <si>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</si>
  <si>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</si>
  <si>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</si>
  <si>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</si>
  <si>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</si>
  <si>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</si>
  <si>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</si>
  <si>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</si>
  <si>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</si>
  <si>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</si>
  <si>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</si>
  <si>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</si>
  <si>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</si>
  <si>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</si>
  <si>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</si>
  <si>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</si>
  <si>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</si>
  <si>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</si>
  <si>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</si>
  <si>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</si>
  <si>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</si>
  <si>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</si>
  <si>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</si>
  <si>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</si>
  <si>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</si>
  <si>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</si>
  <si>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</si>
  <si>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</si>
  <si>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</si>
  <si>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</si>
  <si>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</si>
  <si>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</si>
  <si>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</si>
  <si>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</si>
  <si>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</si>
  <si>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</si>
  <si>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</si>
  <si>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</si>
  <si>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</si>
  <si>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</si>
  <si>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</si>
  <si>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</si>
  <si>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</si>
  <si>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</si>
  <si>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</si>
  <si>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</si>
  <si>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</si>
  <si>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</si>
  <si>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</si>
  <si>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</si>
  <si>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</si>
  <si>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</si>
  <si>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</si>
  <si>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</si>
  <si>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</si>
  <si>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</si>
  <si>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</si>
  <si>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</si>
  <si>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</si>
  <si>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</si>
  <si>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</si>
  <si>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</si>
  <si>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</si>
  <si>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</si>
  <si>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</si>
  <si>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</si>
  <si>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</si>
  <si>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</si>
  <si>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</si>
  <si>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</si>
  <si>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</si>
  <si>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</si>
  <si>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</si>
  <si>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</si>
  <si>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</si>
  <si>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</si>
  <si>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</si>
  <si>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</si>
  <si>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</si>
  <si>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</si>
  <si>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</si>
  <si>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</si>
  <si>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</si>
  <si>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</si>
  <si>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</si>
  <si>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</si>
  <si>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</si>
  <si>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</si>
  <si>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</si>
  <si>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</si>
  <si>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</si>
  <si>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</si>
  <si>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</si>
  <si>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</si>
  <si>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</si>
  <si>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</si>
  <si>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</si>
  <si>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</si>
  <si>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</si>
  <si>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</si>
  <si>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</si>
  <si>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</si>
  <si>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</si>
  <si>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</si>
  <si>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</si>
  <si>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</si>
  <si>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</si>
  <si>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</si>
  <si>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</si>
  <si>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</si>
  <si>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</si>
  <si>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</si>
  <si>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</si>
  <si>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</si>
  <si>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</si>
  <si>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</si>
  <si>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</si>
  <si>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</si>
  <si>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</si>
  <si>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</si>
  <si>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</si>
  <si>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</si>
  <si>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</si>
  <si>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</si>
  <si>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</si>
  <si>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</si>
  <si>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</si>
  <si>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</si>
  <si>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</si>
  <si>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</si>
  <si>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</si>
  <si>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</si>
  <si>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</si>
  <si>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</si>
  <si>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</si>
  <si>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</si>
  <si>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</si>
  <si>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</si>
  <si>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</si>
  <si>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</si>
  <si>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</si>
  <si>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</si>
  <si>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</si>
  <si>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</si>
  <si>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</si>
  <si>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</si>
  <si>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</si>
  <si>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</si>
  <si>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</si>
  <si>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</si>
  <si>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</si>
  <si>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</si>
  <si>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</si>
  <si>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</si>
  <si>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</si>
  <si>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</si>
  <si>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</si>
  <si>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</si>
  <si>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</si>
  <si>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</si>
  <si>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</si>
  <si>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</si>
  <si>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</si>
  <si>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</si>
  <si>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</si>
  <si>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</si>
  <si>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</si>
  <si>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</si>
  <si>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</si>
  <si>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</si>
  <si>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</si>
  <si>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</si>
  <si>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</si>
  <si>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</si>
  <si>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</si>
  <si>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</si>
  <si>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</si>
  <si>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</si>
  <si>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</si>
  <si>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</si>
  <si>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</si>
  <si>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</si>
  <si>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</si>
  <si>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</si>
  <si>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</si>
  <si>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</si>
  <si>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</si>
  <si>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</si>
  <si>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</si>
  <si>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</si>
  <si>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</si>
  <si>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</si>
  <si>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</si>
  <si>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</si>
  <si>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</si>
  <si>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</si>
  <si>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</si>
  <si>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</si>
  <si>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</si>
  <si>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</si>
  <si>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</si>
  <si>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</si>
  <si>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</si>
  <si>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</si>
  <si>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</si>
  <si>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</si>
  <si>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</si>
  <si>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</si>
  <si>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</si>
  <si>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</si>
  <si>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</si>
  <si>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</si>
  <si>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</si>
  <si>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</si>
  <si>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</si>
  <si>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</si>
  <si>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</si>
  <si>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</si>
  <si>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</si>
  <si>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</si>
  <si>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</si>
  <si>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</si>
  <si>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</si>
  <si>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</si>
  <si>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</si>
  <si>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</si>
  <si>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</si>
  <si>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</si>
  <si>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</si>
  <si>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</si>
  <si>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</si>
  <si>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</si>
  <si>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</si>
  <si>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</si>
  <si>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</si>
  <si>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</si>
  <si>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</si>
  <si>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</si>
  <si>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</si>
  <si>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</si>
  <si>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</si>
  <si>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</si>
  <si>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</si>
  <si>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</si>
  <si>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</si>
  <si>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</si>
  <si>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</si>
  <si>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</si>
  <si>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</si>
  <si>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</si>
  <si>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</si>
  <si>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</si>
  <si>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</si>
  <si>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</si>
  <si>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</si>
  <si>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</si>
  <si>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</si>
  <si>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</si>
  <si>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</si>
  <si>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</si>
  <si>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</si>
  <si>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</si>
  <si>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</si>
  <si>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</si>
  <si>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</si>
  <si>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</si>
  <si>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</si>
  <si>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</si>
  <si>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</si>
  <si>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</si>
  <si>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</si>
  <si>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</si>
  <si>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</si>
  <si>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</si>
  <si>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</si>
  <si>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</si>
  <si>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</si>
  <si>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</si>
  <si>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</si>
  <si>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</si>
  <si>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</si>
  <si>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</si>
  <si>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</si>
  <si>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</si>
  <si>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</si>
  <si>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</si>
  <si>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</si>
  <si>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</si>
  <si>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</si>
  <si>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</si>
  <si>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</si>
  <si>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</si>
  <si>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</si>
  <si>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</si>
  <si>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</si>
  <si>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</si>
  <si>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</si>
  <si>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</si>
  <si>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</si>
  <si>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</si>
  <si>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</si>
  <si>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</si>
  <si>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</si>
  <si>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</si>
  <si>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</si>
  <si>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</si>
  <si>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</si>
  <si>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</si>
  <si>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</si>
  <si>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</si>
  <si>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</si>
  <si>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</si>
  <si>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</si>
  <si>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</si>
  <si>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</si>
  <si>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</si>
  <si>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</si>
  <si>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</si>
  <si>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</si>
  <si>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</si>
  <si>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</si>
  <si>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</si>
  <si>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</si>
  <si>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</si>
  <si>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</si>
  <si>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</si>
  <si>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</si>
  <si>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</si>
  <si>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</si>
  <si>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</si>
  <si>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</si>
  <si>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</si>
  <si>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</si>
  <si>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</si>
  <si>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</si>
  <si>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</si>
  <si>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</si>
  <si>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</si>
  <si>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</si>
  <si>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</si>
  <si>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</si>
  <si>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</si>
  <si>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</si>
  <si>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</si>
  <si>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</si>
  <si>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</si>
  <si>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</si>
  <si>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</si>
  <si>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</si>
  <si>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</si>
  <si>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</si>
  <si>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</si>
  <si>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</si>
  <si>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</si>
  <si>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</si>
  <si>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</si>
  <si>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</si>
  <si>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</si>
  <si>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</si>
  <si>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</si>
  <si>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</si>
  <si>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</si>
  <si>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</si>
  <si>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</si>
  <si>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</si>
  <si>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</si>
  <si>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</si>
  <si>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</si>
  <si>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</si>
  <si>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</si>
  <si>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</si>
  <si>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</si>
  <si>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</si>
  <si>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</si>
  <si>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</si>
  <si>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</si>
  <si>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</si>
  <si>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</si>
  <si>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</si>
  <si>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</si>
  <si>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</si>
  <si>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</si>
  <si>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</si>
  <si>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</si>
  <si>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</si>
  <si>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</si>
  <si>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</si>
  <si>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</si>
  <si>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</si>
  <si>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</si>
  <si>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</si>
  <si>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</si>
  <si>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</si>
  <si>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</si>
  <si>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</si>
  <si>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</si>
  <si>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</si>
  <si>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</si>
  <si>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</si>
  <si>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</si>
  <si>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</si>
  <si>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</si>
  <si>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</si>
  <si>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</si>
  <si>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</si>
  <si>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</si>
  <si>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</si>
  <si>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</si>
  <si>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</si>
  <si>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</si>
  <si>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</si>
  <si>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</si>
  <si>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</si>
  <si>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</si>
  <si>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</si>
  <si>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</si>
  <si>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</si>
  <si>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</si>
  <si>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</si>
  <si>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</si>
  <si>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</si>
  <si>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</si>
  <si>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</si>
  <si>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</si>
  <si>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</si>
  <si>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</si>
  <si>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</si>
  <si>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</si>
  <si>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</si>
  <si>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</si>
  <si>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</si>
  <si>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</si>
  <si>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</si>
  <si>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</si>
  <si>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</si>
  <si>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</si>
  <si>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</si>
  <si>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</si>
  <si>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</si>
  <si>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</si>
  <si>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</si>
  <si>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</si>
  <si>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</si>
  <si>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</si>
  <si>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</si>
  <si>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</si>
  <si>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</si>
  <si>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</si>
  <si>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</si>
  <si>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</si>
  <si>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</si>
  <si>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</si>
  <si>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</si>
  <si>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</si>
  <si>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</si>
  <si>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</si>
  <si>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</si>
  <si>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</si>
  <si>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</si>
  <si>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</si>
  <si>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</si>
  <si>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</si>
  <si>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</si>
  <si>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</si>
  <si>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</si>
  <si>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</si>
  <si>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</si>
  <si>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</si>
  <si>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</si>
  <si>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</si>
  <si>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</si>
  <si>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</si>
  <si>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</si>
  <si>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</si>
  <si>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</si>
  <si>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</si>
  <si>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</si>
  <si>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</si>
  <si>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</si>
  <si>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</si>
  <si>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</si>
  <si>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</si>
  <si>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</si>
  <si>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</si>
  <si>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</si>
  <si>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</si>
  <si>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</si>
  <si>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</si>
  <si>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</si>
  <si>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</si>
  <si>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</si>
  <si>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</si>
  <si>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</si>
  <si>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</si>
  <si>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</si>
  <si>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</si>
  <si>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</si>
  <si>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</si>
  <si>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</si>
  <si>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</si>
  <si>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</si>
  <si>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</si>
  <si>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</si>
  <si>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</si>
  <si>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</si>
  <si>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</si>
  <si>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</si>
  <si>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</si>
  <si>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</si>
  <si>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</si>
  <si>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</si>
  <si>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</si>
  <si>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</si>
  <si>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</si>
  <si>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</si>
  <si>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</si>
  <si>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</si>
  <si>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</si>
  <si>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</si>
  <si>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</si>
  <si>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</si>
  <si>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</si>
  <si>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</si>
  <si>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</si>
  <si>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</si>
  <si>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</si>
  <si>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</si>
  <si>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</si>
  <si>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</si>
  <si>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</si>
  <si>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</si>
  <si>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</si>
  <si>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</si>
  <si>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</si>
  <si>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</si>
  <si>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</si>
  <si>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</si>
  <si>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</si>
  <si>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</si>
  <si>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</si>
  <si>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</si>
  <si>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</si>
  <si>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</si>
  <si>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</si>
  <si>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</si>
  <si>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</si>
  <si>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</si>
  <si>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</si>
  <si>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</si>
  <si>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</si>
  <si>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</si>
  <si>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</si>
  <si>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</si>
  <si>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</si>
  <si>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</si>
  <si>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</si>
  <si>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</si>
  <si>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</si>
  <si>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</si>
  <si>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</si>
  <si>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</si>
  <si>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</si>
  <si>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</si>
  <si>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</si>
  <si>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</si>
  <si>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</si>
  <si>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</si>
  <si>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</si>
  <si>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</si>
  <si>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</si>
  <si>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</si>
  <si>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</si>
  <si>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</si>
  <si>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</si>
  <si>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</si>
  <si>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</si>
  <si>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</si>
  <si>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</si>
  <si>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</si>
  <si>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</si>
  <si>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</si>
  <si>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</si>
  <si>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</si>
  <si>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</si>
  <si>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</si>
  <si>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</si>
  <si>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</si>
  <si>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</si>
  <si>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</si>
  <si>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</si>
  <si>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</si>
  <si>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</si>
  <si>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</si>
  <si>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</si>
  <si>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</si>
  <si>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</si>
  <si>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</si>
  <si>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</si>
  <si>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</si>
  <si>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</si>
  <si>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</si>
  <si>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</si>
  <si>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</si>
  <si>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</si>
  <si>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</si>
  <si>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</si>
  <si>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</si>
  <si>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</si>
  <si>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</si>
  <si>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</si>
  <si>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</si>
  <si>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</si>
  <si>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</si>
  <si>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</si>
  <si>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</si>
  <si>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</si>
  <si>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</si>
  <si>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</si>
  <si>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</si>
  <si>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</si>
  <si>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</si>
  <si>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</si>
  <si>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</si>
  <si>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</si>
  <si>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</si>
  <si>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</si>
  <si>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</si>
  <si>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</si>
  <si>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</si>
  <si>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</si>
  <si>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</si>
  <si>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</si>
  <si>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</si>
  <si>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</si>
  <si>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</si>
  <si>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</si>
  <si>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</si>
  <si>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</si>
  <si>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</si>
  <si>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</si>
  <si>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</si>
  <si>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</si>
  <si>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</si>
  <si>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</si>
  <si>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</si>
  <si>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</si>
  <si>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</si>
  <si>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</si>
  <si>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</si>
  <si>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</si>
  <si>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</si>
  <si>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</si>
  <si>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</si>
  <si>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</si>
  <si>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</si>
  <si>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</si>
  <si>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</si>
  <si>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</si>
  <si>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</si>
  <si>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</si>
  <si>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</si>
  <si>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</si>
  <si>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</si>
  <si>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</si>
  <si>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</si>
  <si>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</si>
  <si>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</si>
  <si>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</si>
  <si>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</si>
  <si>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</si>
  <si>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</si>
  <si>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</si>
  <si>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</si>
  <si>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</si>
  <si>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</si>
  <si>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</si>
  <si>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</si>
  <si>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</si>
  <si>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</si>
  <si>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</si>
  <si>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</si>
  <si>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</si>
  <si>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</si>
  <si>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</si>
  <si>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</si>
  <si>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</si>
  <si>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</si>
  <si>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</si>
  <si>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</si>
  <si>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</si>
  <si>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</si>
  <si>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</si>
  <si>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</si>
  <si>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</si>
  <si>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</si>
  <si>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</si>
  <si>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</si>
  <si>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</si>
  <si>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</si>
  <si>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</si>
  <si>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</si>
  <si>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</si>
  <si>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</si>
  <si>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</si>
  <si>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</si>
  <si>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</si>
  <si>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</si>
  <si>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</si>
  <si>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</si>
  <si>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</si>
  <si>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</si>
  <si>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</si>
  <si>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</si>
  <si>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</si>
  <si>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</si>
  <si>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</si>
  <si>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</si>
  <si>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</si>
  <si>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</si>
  <si>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</si>
  <si>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</si>
  <si>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</si>
  <si>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</si>
  <si>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</si>
  <si>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</si>
  <si>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</si>
  <si>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</si>
  <si>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</si>
  <si>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</si>
  <si>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</si>
  <si>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</si>
  <si>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</si>
  <si>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</si>
  <si>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</si>
  <si>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</si>
  <si>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</si>
  <si>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</si>
  <si>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</si>
  <si>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</si>
  <si>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</si>
  <si>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</si>
  <si>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</si>
  <si>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</si>
  <si>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</si>
  <si>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</si>
  <si>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</si>
  <si>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</si>
  <si>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</si>
  <si>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</si>
  <si>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</si>
  <si>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</si>
  <si>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</si>
  <si>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</si>
  <si>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</si>
  <si>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</si>
  <si>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</si>
  <si>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</si>
  <si>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</si>
  <si>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</si>
  <si>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</si>
  <si>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</si>
  <si>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</si>
  <si>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</si>
  <si>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</si>
  <si>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</si>
  <si>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</si>
  <si>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</si>
  <si>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</si>
  <si>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</si>
  <si>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</si>
  <si>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</si>
  <si>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</si>
  <si>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</si>
  <si>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</si>
  <si>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</si>
  <si>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</si>
  <si>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</si>
  <si>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</si>
  <si>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</si>
  <si>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</si>
  <si>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</si>
  <si>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</si>
  <si>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</si>
  <si>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</si>
  <si>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</si>
  <si>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</si>
  <si>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</si>
  <si>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</si>
  <si>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</si>
  <si>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</si>
  <si>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</si>
  <si>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</si>
  <si>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</si>
  <si>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</si>
  <si>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</si>
  <si>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</si>
  <si>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</si>
  <si>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</si>
  <si>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</si>
  <si>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</si>
  <si>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</si>
  <si>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</si>
  <si>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</si>
  <si>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</si>
  <si>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</si>
  <si>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</si>
  <si>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</si>
  <si>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</si>
  <si>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</si>
  <si>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</si>
  <si>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</si>
  <si>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</si>
  <si>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</si>
  <si>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</si>
  <si>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</si>
  <si>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</si>
  <si>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</si>
  <si>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</si>
  <si>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</si>
  <si>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</si>
  <si>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</si>
  <si>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</si>
  <si>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</si>
  <si>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</si>
  <si>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</si>
  <si>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</si>
  <si>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</si>
  <si>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</si>
  <si>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</si>
  <si>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</si>
  <si>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</si>
  <si>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</si>
  <si>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</si>
  <si>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</si>
  <si>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</si>
  <si>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</si>
  <si>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</si>
  <si>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</si>
  <si>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</si>
  <si>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</si>
  <si>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</si>
  <si>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</si>
  <si>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</si>
  <si>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</si>
  <si>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</si>
  <si>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</si>
  <si>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</si>
  <si>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</si>
  <si>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</si>
  <si>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</si>
  <si>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</si>
  <si>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</si>
  <si>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</si>
  <si>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</si>
  <si>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</si>
  <si>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</si>
  <si>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</si>
  <si>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</si>
  <si>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</si>
  <si>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</si>
  <si>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</si>
  <si>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</si>
  <si>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</si>
  <si>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</si>
  <si>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</si>
  <si>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</si>
  <si>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</si>
  <si>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</si>
  <si>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</si>
  <si>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</si>
  <si>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</si>
  <si>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</si>
  <si>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</si>
  <si>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</si>
  <si>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</si>
  <si>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</si>
  <si>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</si>
  <si>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</si>
  <si>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</si>
  <si>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</si>
  <si>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</si>
  <si>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</si>
  <si>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</si>
  <si>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</si>
  <si>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</si>
  <si>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</si>
  <si>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</si>
  <si>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</si>
  <si>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</si>
  <si>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</si>
  <si>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</si>
  <si>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</si>
  <si>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</si>
  <si>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</si>
  <si>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</si>
  <si>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</si>
  <si>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</si>
  <si>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</si>
  <si>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</si>
  <si>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</si>
  <si>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</si>
  <si>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</si>
  <si>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</si>
  <si>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</si>
  <si>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</si>
  <si>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</si>
  <si>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</si>
  <si>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</si>
  <si>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</si>
  <si>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</si>
  <si>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</si>
  <si>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</si>
  <si>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</si>
  <si>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</si>
  <si>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</si>
  <si>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</si>
  <si>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</si>
  <si>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</si>
  <si>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</si>
  <si>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</si>
  <si>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</si>
  <si>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</si>
  <si>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</si>
  <si>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</si>
  <si>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</si>
  <si>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</si>
  <si>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</si>
  <si>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</si>
  <si>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</si>
  <si>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</si>
  <si>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</si>
  <si>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</si>
  <si>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</si>
  <si>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</si>
  <si>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</si>
  <si>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</si>
  <si>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</si>
  <si>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</si>
  <si>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</si>
  <si>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</si>
  <si>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</si>
  <si>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</si>
  <si>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</si>
  <si>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</si>
  <si>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</si>
  <si>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</si>
  <si>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</si>
  <si>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</si>
  <si>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</si>
  <si>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</si>
  <si>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</si>
  <si>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</si>
  <si>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</si>
  <si>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</si>
  <si>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</si>
  <si>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</si>
  <si>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</si>
  <si>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</si>
  <si>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</si>
  <si>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</si>
  <si>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</si>
  <si>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</si>
  <si>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</si>
  <si>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</si>
  <si>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</si>
  <si>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</si>
  <si>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</si>
  <si>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</si>
  <si>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</si>
  <si>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</si>
  <si>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</si>
  <si>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</si>
  <si>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</si>
  <si>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</si>
  <si>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</si>
  <si>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</si>
  <si>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</si>
  <si>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</si>
  <si>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</si>
  <si>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</si>
  <si>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</si>
  <si>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</si>
  <si>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</si>
  <si>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</si>
  <si>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</si>
  <si>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</si>
  <si>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</si>
  <si>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</si>
  <si>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</si>
  <si>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</si>
  <si>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</si>
  <si>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</si>
  <si>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</si>
  <si>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</si>
  <si>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</si>
  <si>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</si>
  <si>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</si>
  <si>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</si>
  <si>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</si>
  <si>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</si>
  <si>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</si>
  <si>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</si>
  <si>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</si>
  <si>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</si>
  <si>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</si>
  <si>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</si>
  <si>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</si>
  <si>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</si>
  <si>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</si>
  <si>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</si>
  <si>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</si>
  <si>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</si>
  <si>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</si>
  <si>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</si>
  <si>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</si>
  <si>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</si>
  <si>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</si>
  <si>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</si>
  <si>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</si>
  <si>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</si>
  <si>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</si>
  <si>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</si>
  <si>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</si>
  <si>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</si>
  <si>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</si>
  <si>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</si>
  <si>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</si>
  <si>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</si>
  <si>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</si>
  <si>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</si>
  <si>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</si>
  <si>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</si>
  <si>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</si>
  <si>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</si>
  <si>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</si>
  <si>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</si>
  <si>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</si>
  <si>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</si>
  <si>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</si>
  <si>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</si>
  <si>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</si>
  <si>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</si>
  <si>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</si>
  <si>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</si>
  <si>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</si>
  <si>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</si>
  <si>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</si>
  <si>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</si>
  <si>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</si>
  <si>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</si>
  <si>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</si>
  <si>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</si>
  <si>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</si>
  <si>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</si>
  <si>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</si>
  <si>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</si>
  <si>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</si>
  <si>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</si>
  <si>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</si>
  <si>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</si>
  <si>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</si>
  <si>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</si>
  <si>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</si>
  <si>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</si>
  <si>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</si>
  <si>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</si>
  <si>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</si>
  <si>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</si>
  <si>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</si>
  <si>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</si>
  <si>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</si>
  <si>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</si>
  <si>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</si>
  <si>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</si>
  <si>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</si>
  <si>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</si>
  <si>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</si>
  <si>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</si>
  <si>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</si>
  <si>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</si>
  <si>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</si>
  <si>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</si>
  <si>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</si>
  <si>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</si>
  <si>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</si>
  <si>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</si>
  <si>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</si>
  <si>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</si>
  <si>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</si>
  <si>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</si>
  <si>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</si>
  <si>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</si>
  <si>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</si>
  <si>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</si>
  <si>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</si>
  <si>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</si>
  <si>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</si>
  <si>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</si>
  <si>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</si>
  <si>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</si>
  <si>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</si>
  <si>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</si>
  <si>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</si>
  <si>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</si>
  <si>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</si>
  <si>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</si>
  <si>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</si>
  <si>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</si>
  <si>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</si>
  <si>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</si>
  <si>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</si>
  <si>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</si>
  <si>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</si>
  <si>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</si>
  <si>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</si>
  <si>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</si>
  <si>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</si>
  <si>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</si>
  <si>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</si>
  <si>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</si>
  <si>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</si>
  <si>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</si>
  <si>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</si>
  <si>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</si>
  <si>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</si>
  <si>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</si>
  <si>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</si>
  <si>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</si>
  <si>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</si>
  <si>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</si>
  <si>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</si>
  <si>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</si>
  <si>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</si>
  <si>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</si>
  <si>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</si>
  <si>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</si>
  <si>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</si>
  <si>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</si>
  <si>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</si>
  <si>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</si>
  <si>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</si>
  <si>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</si>
  <si>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</si>
  <si>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</si>
  <si>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</si>
  <si>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</si>
  <si>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</si>
  <si>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</si>
  <si>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</si>
  <si>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</si>
  <si>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</si>
  <si>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</si>
  <si>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</si>
  <si>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</si>
  <si>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</si>
  <si>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</si>
  <si>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</si>
  <si>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</si>
  <si>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</si>
  <si>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</si>
  <si>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</si>
  <si>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</si>
  <si>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</si>
  <si>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</si>
  <si>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</si>
  <si>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</si>
  <si>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</si>
  <si>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</si>
  <si>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</si>
  <si>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</si>
  <si>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</si>
  <si>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</si>
  <si>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</si>
  <si>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</si>
  <si>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</si>
  <si>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</si>
  <si>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</si>
  <si>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</si>
  <si>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</si>
  <si>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</si>
  <si>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</si>
  <si>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</si>
  <si>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</si>
  <si>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</si>
  <si>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</si>
  <si>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</si>
  <si>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</si>
  <si>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</si>
  <si>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</si>
  <si>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</si>
  <si>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</si>
  <si>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</si>
  <si>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</si>
  <si>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</si>
  <si>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</si>
  <si>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</si>
  <si>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</si>
  <si>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</si>
  <si>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</si>
  <si>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</si>
  <si>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</si>
  <si>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</si>
  <si>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</si>
  <si>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</si>
  <si>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</si>
  <si>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</si>
  <si>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</si>
  <si>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</si>
  <si>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</si>
  <si>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</si>
  <si>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</si>
  <si>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</si>
  <si>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</si>
  <si>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</si>
  <si>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</si>
  <si>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</si>
  <si>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</si>
  <si>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</si>
  <si>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</si>
  <si>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</si>
  <si>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</si>
  <si>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</si>
  <si>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</si>
  <si>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</si>
  <si>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</si>
  <si>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</si>
  <si>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</si>
  <si>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</si>
  <si>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</si>
  <si>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</si>
  <si>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</si>
  <si>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</si>
  <si>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</si>
  <si>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</si>
  <si>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</si>
  <si>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</si>
  <si>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</si>
  <si>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</si>
  <si>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</si>
  <si>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</si>
  <si>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</si>
  <si>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</si>
  <si>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</si>
  <si>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</si>
  <si>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</si>
  <si>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</si>
  <si>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</si>
  <si>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</si>
  <si>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</si>
  <si>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</si>
  <si>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</si>
  <si>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</si>
  <si>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</si>
  <si>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</si>
  <si>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</si>
  <si>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</si>
  <si>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</si>
  <si>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</si>
  <si>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</si>
  <si>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</si>
  <si>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</si>
  <si>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</si>
  <si>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</si>
  <si>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</si>
  <si>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</si>
  <si>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</si>
  <si>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</si>
  <si>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</si>
  <si>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</si>
  <si>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</si>
  <si>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</si>
  <si>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</si>
  <si>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</si>
  <si>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</si>
  <si>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</si>
  <si>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</si>
  <si>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</si>
  <si>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</si>
  <si>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</si>
  <si>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</si>
  <si>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</si>
  <si>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</si>
  <si>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</si>
  <si>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</si>
  <si>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</si>
  <si>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</si>
  <si>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</si>
  <si>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</si>
  <si>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</si>
  <si>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</si>
  <si>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</si>
  <si>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</si>
  <si>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</si>
  <si>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</si>
  <si>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</si>
  <si>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</si>
  <si>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</si>
  <si>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</si>
  <si>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</si>
  <si>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</si>
  <si>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</si>
  <si>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</si>
  <si>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</si>
  <si>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</si>
  <si>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</si>
  <si>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</si>
  <si>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</si>
  <si>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</si>
  <si>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</si>
  <si>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</si>
  <si>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</si>
  <si>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</si>
  <si>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</si>
  <si>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</si>
  <si>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</si>
  <si>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</si>
  <si>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</si>
  <si>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</si>
  <si>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</si>
  <si>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</si>
  <si>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</si>
  <si>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</si>
  <si>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</si>
  <si>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</si>
  <si>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</si>
  <si>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</si>
  <si>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</si>
  <si>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</si>
  <si>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</si>
  <si>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</si>
  <si>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</si>
  <si>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</si>
  <si>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</si>
  <si>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</si>
  <si>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</si>
  <si>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</si>
  <si>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</si>
  <si>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</si>
  <si>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</si>
  <si>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</si>
  <si>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</si>
  <si>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</si>
  <si>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</si>
  <si>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</si>
  <si>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</si>
  <si>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</si>
  <si>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</si>
  <si>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</si>
  <si>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</si>
  <si>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</si>
  <si>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</si>
  <si>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</si>
  <si>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</si>
  <si>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</si>
  <si>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</si>
  <si>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</si>
  <si>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</si>
  <si>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</si>
  <si>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</si>
  <si>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</si>
  <si>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</si>
  <si>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</si>
  <si>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</si>
  <si>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</si>
  <si>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</si>
  <si>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</si>
  <si>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</si>
  <si>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</si>
  <si>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</si>
  <si>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</si>
  <si>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</si>
  <si>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</si>
  <si>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</si>
  <si>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</si>
  <si>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</si>
  <si>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</si>
  <si>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</si>
  <si>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</si>
  <si>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</si>
  <si>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</si>
  <si>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</si>
  <si>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</si>
  <si>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</si>
  <si>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</si>
  <si>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</si>
  <si>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</si>
  <si>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</si>
  <si>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</si>
  <si>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</si>
  <si>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</si>
  <si>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</si>
  <si>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</si>
  <si>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</si>
  <si>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</si>
  <si>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</si>
  <si>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</si>
  <si>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</si>
  <si>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</si>
  <si>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</si>
  <si>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</si>
  <si>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</si>
  <si>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</si>
  <si>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</si>
  <si>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</si>
  <si>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</si>
  <si>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</si>
  <si>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</si>
  <si>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</si>
  <si>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</si>
  <si>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</si>
  <si>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</si>
  <si>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</si>
  <si>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</si>
  <si>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</si>
  <si>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</si>
  <si>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</si>
  <si>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</si>
  <si>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</si>
  <si>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</si>
  <si>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</si>
  <si>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</si>
  <si>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</si>
  <si>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</si>
  <si>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</si>
  <si>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</si>
  <si>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</si>
  <si>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</si>
  <si>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</si>
  <si>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</si>
  <si>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</si>
  <si>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</si>
  <si>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</si>
  <si>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</si>
  <si>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</si>
  <si>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</si>
  <si>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</si>
  <si>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</si>
  <si>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</si>
  <si>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</si>
  <si>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</si>
  <si>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</si>
  <si>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</si>
  <si>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</si>
  <si>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</si>
  <si>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</si>
  <si>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</si>
  <si>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</si>
  <si>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</si>
  <si>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</si>
  <si>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</si>
  <si>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</si>
  <si>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</si>
  <si>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</si>
  <si>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</si>
  <si>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</si>
  <si>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</si>
  <si>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</si>
  <si>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</si>
  <si>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</si>
  <si>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</si>
  <si>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</si>
  <si>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</si>
  <si>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</si>
  <si>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</si>
  <si>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</si>
  <si>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</si>
  <si>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</si>
  <si>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</si>
  <si>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</si>
  <si>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</si>
  <si>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</si>
  <si>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</si>
  <si>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</si>
  <si>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</si>
  <si>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</si>
  <si>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</si>
  <si>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</si>
  <si>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</si>
  <si>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</si>
  <si>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</si>
  <si>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</si>
  <si>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</si>
  <si>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</si>
  <si>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</si>
  <si>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</si>
  <si>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</si>
  <si>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</si>
  <si>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</si>
  <si>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</si>
  <si>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</si>
  <si>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</si>
  <si>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</si>
  <si>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</si>
  <si>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</si>
  <si>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</si>
  <si>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</si>
  <si>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</si>
  <si>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</si>
  <si>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</si>
  <si>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</si>
  <si>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</si>
  <si>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</si>
  <si>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</si>
  <si>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</si>
  <si>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</si>
  <si>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</si>
  <si>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</si>
  <si>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</si>
  <si>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</si>
  <si>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</si>
  <si>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</si>
  <si>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</si>
  <si>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</si>
  <si>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</si>
  <si>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</si>
  <si>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</si>
  <si>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</si>
  <si>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</si>
  <si>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</si>
  <si>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</si>
  <si>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</si>
  <si>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</si>
  <si>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</si>
  <si>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</si>
  <si>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</si>
  <si>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</si>
  <si>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</si>
  <si>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</si>
  <si>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</si>
  <si>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</si>
  <si>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</si>
  <si>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</si>
  <si>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</si>
  <si>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</si>
  <si>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</si>
  <si>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</si>
  <si>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</si>
  <si>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</si>
  <si>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</si>
  <si>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</si>
  <si>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</si>
  <si>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</si>
  <si>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</si>
  <si>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</si>
  <si>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</si>
  <si>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</si>
  <si>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</si>
  <si>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</si>
  <si>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</si>
  <si>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</si>
  <si>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</si>
  <si>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</si>
  <si>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</si>
  <si>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</si>
  <si>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</si>
  <si>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</si>
  <si>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</si>
  <si>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</si>
  <si>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</si>
  <si>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</si>
  <si>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</si>
  <si>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</si>
  <si>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</si>
  <si>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</si>
  <si>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</si>
  <si>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</si>
  <si>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</si>
  <si>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</si>
  <si>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</si>
  <si>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</si>
  <si>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</si>
  <si>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</si>
  <si>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</si>
  <si>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</si>
  <si>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</si>
  <si>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</si>
  <si>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</si>
  <si>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</si>
  <si>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</si>
  <si>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</si>
  <si>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</si>
  <si>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</si>
  <si>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</si>
  <si>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</si>
  <si>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</si>
  <si>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 xml:space="preserve">JO DAVIESS </t>
  </si>
  <si>
    <t>1206 N. FRANKLIN</t>
  </si>
  <si>
    <t>GALENA</t>
  </si>
  <si>
    <t>815/777-3086</t>
  </si>
  <si>
    <t>815/777-0303</t>
  </si>
  <si>
    <t>amercier@roe8.com</t>
  </si>
  <si>
    <t xml:space="preserve">AARON MERCIER </t>
  </si>
  <si>
    <t>815/599-1408</t>
  </si>
  <si>
    <t>815/297-9032</t>
  </si>
  <si>
    <t xml:space="preserve">BENNING GROUP, LLC </t>
  </si>
  <si>
    <t xml:space="preserve">JENNY L. BLOCKER </t>
  </si>
  <si>
    <t>50 W. DOUGLAS STREET, SUITE 801</t>
  </si>
  <si>
    <t xml:space="preserve">FREEPORT </t>
  </si>
  <si>
    <t>815/235-3157</t>
  </si>
  <si>
    <t>815/235-3158</t>
  </si>
  <si>
    <t>066-004238</t>
  </si>
  <si>
    <t>jblocker@benninggroup.com</t>
  </si>
  <si>
    <t>General Obligation Limited Tax School Bond, Series 2003</t>
  </si>
  <si>
    <t xml:space="preserve">ROE #8 (R&amp;I/Common Core/Teacher Evaluation) </t>
  </si>
  <si>
    <t>TASC</t>
  </si>
  <si>
    <t>IASB (Press/Legal Counsel)</t>
  </si>
  <si>
    <t>IASA &amp; ROE #8 (Job Banks), AppliTrack</t>
  </si>
  <si>
    <t xml:space="preserve">E. Dubuque School District, Midwest Medical Center </t>
  </si>
  <si>
    <t xml:space="preserve">Northwest Special Education District </t>
  </si>
  <si>
    <t>PLTW</t>
  </si>
  <si>
    <t xml:space="preserve">NJPA = National Joint Powers Alliance </t>
  </si>
  <si>
    <t xml:space="preserve">Ifiber-Trade Agreement, QNS </t>
  </si>
  <si>
    <t>Jo Daviess County Transit</t>
  </si>
  <si>
    <t xml:space="preserve">Eagle Ridge VDS, Jo Daviess Carroll CTEA </t>
  </si>
  <si>
    <t>Page #</t>
  </si>
  <si>
    <t>Line #</t>
  </si>
  <si>
    <t>Fund #</t>
  </si>
  <si>
    <t>Account #</t>
  </si>
  <si>
    <t xml:space="preserve">Amount </t>
  </si>
  <si>
    <t xml:space="preserve">IDEA Room &amp; Board Costs </t>
  </si>
  <si>
    <t xml:space="preserve">Sales/Pupils/Milk/Other </t>
  </si>
  <si>
    <t xml:space="preserve">Delivery Charge Refund </t>
  </si>
  <si>
    <t xml:space="preserve">Supply Fees / PE Uniforms </t>
  </si>
  <si>
    <t>Convenience Fee</t>
  </si>
  <si>
    <t xml:space="preserve">Miscellaneous Revenue </t>
  </si>
  <si>
    <t>PLTW Grant</t>
  </si>
  <si>
    <t xml:space="preserve">Scrap Sales </t>
  </si>
  <si>
    <t xml:space="preserve">State Library Grant </t>
  </si>
  <si>
    <t xml:space="preserve">CTE Perkins Grant </t>
  </si>
  <si>
    <t xml:space="preserve">Technology Benefits </t>
  </si>
  <si>
    <t xml:space="preserve">Presentation Fees </t>
  </si>
  <si>
    <t>GREG HERBST</t>
  </si>
  <si>
    <t>gherbst@gusd120.k12.il.us</t>
  </si>
  <si>
    <t>ROE #8 (Workshops/Conf), Midwest Educational Consulting</t>
  </si>
  <si>
    <t>Galena USD 120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</si>
</sst>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82" xfId="0" applyFont="1" applyBorder="1"/>
    <xf numFmtId="0" fontId="5" fillId="0" borderId="82" xfId="0" applyFont="1" applyBorder="1" applyAlignment="1">
      <alignment horizontal="center"/>
    </xf>
    <xf numFmtId="0" fontId="0" fillId="0" borderId="0" xfId="0" applyAlignment="1">
      <alignment horizontal="center"/>
    </xf>
    <xf numFmtId="180" fontId="0" fillId="0" borderId="163" xfId="15" applyNumberFormat="1" applyFont="1" applyBorder="1"/>
    <xf numFmtId="180" fontId="0" fillId="0" borderId="164" xfId="15" applyNumberFormat="1" applyFont="1" applyBorder="1"/>
    <xf numFmtId="181" fontId="0" fillId="0" borderId="0" xfId="1" applyNumberFormat="1" applyFont="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4" t="s">
        <v>474</v>
      </c>
      <c r="J1" s="2125"/>
      <c r="K1" s="2125"/>
      <c r="L1" s="2125"/>
      <c r="M1" s="2125"/>
      <c r="N1" s="2125"/>
      <c r="O1" s="2125"/>
      <c r="P1" s="2125"/>
      <c r="Q1" s="2125"/>
      <c r="R1" s="2125"/>
      <c r="S1" s="2125"/>
    </row>
    <row r="2" spans="1:28" ht="12" customHeight="1" x14ac:dyDescent="0.2">
      <c r="A2" s="202" t="s">
        <v>1973</v>
      </c>
      <c r="D2" s="203"/>
      <c r="I2" s="2126" t="s">
        <v>1155</v>
      </c>
      <c r="J2" s="2125"/>
      <c r="K2" s="2125"/>
      <c r="L2" s="2125"/>
      <c r="M2" s="2125"/>
      <c r="N2" s="2125"/>
      <c r="O2" s="2125"/>
      <c r="P2" s="2125"/>
      <c r="Q2" s="2125"/>
      <c r="R2" s="2125"/>
      <c r="S2" s="2125"/>
    </row>
    <row r="3" spans="1:28" ht="12" customHeight="1" x14ac:dyDescent="0.2">
      <c r="A3" s="1878" t="s">
        <v>1961</v>
      </c>
      <c r="B3" s="1879"/>
      <c r="C3" s="1879"/>
      <c r="D3" s="1880"/>
      <c r="I3" s="2126" t="s">
        <v>55</v>
      </c>
      <c r="J3" s="2125"/>
      <c r="K3" s="2125"/>
      <c r="L3" s="2125"/>
      <c r="M3" s="2125"/>
      <c r="N3" s="2125"/>
      <c r="O3" s="2125"/>
      <c r="P3" s="2125"/>
      <c r="Q3" s="2125"/>
      <c r="R3" s="2125"/>
      <c r="S3" s="2125"/>
    </row>
    <row r="4" spans="1:28" ht="12" customHeight="1" x14ac:dyDescent="0.2">
      <c r="A4" s="192"/>
      <c r="I4" s="2126" t="s">
        <v>617</v>
      </c>
      <c r="J4" s="2125"/>
      <c r="K4" s="2125"/>
      <c r="L4" s="2125"/>
      <c r="M4" s="2125"/>
      <c r="N4" s="2125"/>
      <c r="O4" s="2125"/>
      <c r="P4" s="2125"/>
      <c r="Q4" s="2125"/>
      <c r="R4" s="2125"/>
      <c r="S4" s="2125"/>
    </row>
    <row r="5" spans="1:28" ht="14.1" customHeight="1" x14ac:dyDescent="0.2">
      <c r="B5" s="444" t="s">
        <v>2088</v>
      </c>
      <c r="C5" s="179" t="s">
        <v>1083</v>
      </c>
      <c r="D5" s="363"/>
      <c r="E5" s="363"/>
      <c r="H5" s="193"/>
      <c r="I5" s="2133" t="s">
        <v>788</v>
      </c>
      <c r="J5" s="2078"/>
      <c r="K5" s="2078"/>
      <c r="L5" s="2078"/>
      <c r="M5" s="2078"/>
      <c r="N5" s="2078"/>
      <c r="O5" s="2078"/>
      <c r="P5" s="2078"/>
      <c r="Q5" s="2078"/>
      <c r="R5" s="2078"/>
      <c r="S5" s="2078"/>
    </row>
    <row r="6" spans="1:28" ht="14.1" customHeight="1" x14ac:dyDescent="0.2">
      <c r="B6" s="444"/>
      <c r="C6" s="179" t="s">
        <v>1084</v>
      </c>
      <c r="D6" s="363"/>
      <c r="E6" s="363"/>
      <c r="I6" s="2132" t="s">
        <v>1051</v>
      </c>
      <c r="J6" s="2078"/>
      <c r="K6" s="2078"/>
      <c r="L6" s="2078"/>
      <c r="M6" s="2078"/>
      <c r="N6" s="2078"/>
      <c r="O6" s="2078"/>
      <c r="P6" s="2078"/>
      <c r="Q6" s="2078"/>
      <c r="R6" s="2078"/>
      <c r="S6" s="2078"/>
    </row>
    <row r="7" spans="1:28" ht="12.2" customHeight="1" x14ac:dyDescent="0.2">
      <c r="I7" s="2127">
        <v>42551</v>
      </c>
      <c r="J7" s="2128"/>
      <c r="K7" s="2128"/>
      <c r="L7" s="2128"/>
      <c r="M7" s="2128"/>
      <c r="N7" s="2128"/>
      <c r="O7" s="2128"/>
      <c r="P7" s="2128"/>
      <c r="Q7" s="2128"/>
      <c r="R7" s="2128"/>
      <c r="S7" s="212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9" t="s">
        <v>782</v>
      </c>
      <c r="J9" s="2130"/>
      <c r="K9" s="2130"/>
      <c r="L9" s="2130"/>
      <c r="M9" s="2130"/>
      <c r="N9" s="2130"/>
      <c r="O9" s="2130"/>
      <c r="P9" s="2130"/>
      <c r="Q9" s="2130"/>
      <c r="R9" s="2130"/>
      <c r="S9" s="2131"/>
      <c r="T9" s="2074" t="s">
        <v>630</v>
      </c>
      <c r="U9" s="2075"/>
      <c r="V9" s="2075"/>
      <c r="W9" s="2075"/>
      <c r="X9" s="2075"/>
      <c r="Y9" s="2075"/>
      <c r="Z9" s="2075"/>
      <c r="AA9" s="2076"/>
    </row>
    <row r="10" spans="1:28" ht="13.5" customHeight="1" x14ac:dyDescent="0.2">
      <c r="A10" s="2083" t="s">
        <v>783</v>
      </c>
      <c r="B10" s="2084"/>
      <c r="C10" s="2084"/>
      <c r="D10" s="2084"/>
      <c r="E10" s="2084"/>
      <c r="F10" s="2084"/>
      <c r="G10" s="2084"/>
      <c r="H10" s="2085"/>
      <c r="I10" s="183"/>
      <c r="J10" s="184"/>
      <c r="K10" s="182"/>
      <c r="R10" s="184"/>
      <c r="S10" s="184"/>
      <c r="T10" s="2077"/>
      <c r="U10" s="2078"/>
      <c r="V10" s="2078"/>
      <c r="W10" s="2078"/>
      <c r="X10" s="2078"/>
      <c r="Y10" s="2078"/>
      <c r="Z10" s="2078"/>
      <c r="AA10" s="2079"/>
    </row>
    <row r="11" spans="1:28" ht="14.25" customHeight="1" x14ac:dyDescent="0.2">
      <c r="A11" s="2086" t="s">
        <v>1131</v>
      </c>
      <c r="B11" s="2087"/>
      <c r="C11" s="2087"/>
      <c r="D11" s="2087"/>
      <c r="E11" s="2087"/>
      <c r="F11" s="2087"/>
      <c r="G11" s="2087"/>
      <c r="H11" s="2088"/>
      <c r="I11" s="181"/>
      <c r="J11" s="344"/>
      <c r="K11" s="181"/>
      <c r="O11" s="1763" t="s">
        <v>2088</v>
      </c>
      <c r="P11" s="379" t="s">
        <v>225</v>
      </c>
      <c r="Q11" s="184"/>
      <c r="R11" s="182"/>
      <c r="S11" s="181"/>
      <c r="T11" s="2080"/>
      <c r="U11" s="2081"/>
      <c r="V11" s="2081"/>
      <c r="W11" s="2081"/>
      <c r="X11" s="2081"/>
      <c r="Y11" s="2081"/>
      <c r="Z11" s="2081"/>
      <c r="AA11" s="2082"/>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094">
        <v>8043120022</v>
      </c>
      <c r="B13" s="2095"/>
      <c r="C13" s="2095"/>
      <c r="D13" s="2095"/>
      <c r="E13" s="2095"/>
      <c r="F13" s="2095"/>
      <c r="G13" s="2095"/>
      <c r="H13" s="2096"/>
      <c r="I13" s="185"/>
      <c r="J13" s="184"/>
      <c r="K13" s="182"/>
      <c r="L13" s="184"/>
      <c r="M13" s="184"/>
      <c r="N13" s="184"/>
      <c r="O13" s="184"/>
      <c r="P13" s="184"/>
      <c r="Q13" s="184"/>
      <c r="R13" s="184"/>
      <c r="S13" s="184"/>
      <c r="T13" s="2099" t="s">
        <v>2098</v>
      </c>
      <c r="U13" s="2100"/>
      <c r="V13" s="2100"/>
      <c r="W13" s="2100"/>
      <c r="X13" s="2100"/>
      <c r="Y13" s="2101"/>
      <c r="Z13" s="2101"/>
      <c r="AA13" s="2102"/>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92" t="s">
        <v>2089</v>
      </c>
      <c r="B15" s="2097"/>
      <c r="C15" s="2097"/>
      <c r="D15" s="2097"/>
      <c r="E15" s="2097"/>
      <c r="F15" s="2097"/>
      <c r="G15" s="2097"/>
      <c r="H15" s="2098"/>
      <c r="T15" s="2064" t="s">
        <v>2099</v>
      </c>
      <c r="U15" s="2065"/>
      <c r="V15" s="2065"/>
      <c r="W15" s="2065"/>
      <c r="X15" s="2065"/>
      <c r="Y15" s="2103"/>
      <c r="Z15" s="2103"/>
      <c r="AA15" s="210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9" t="s">
        <v>2138</v>
      </c>
      <c r="B17" s="2122"/>
      <c r="C17" s="2122"/>
      <c r="D17" s="2122"/>
      <c r="E17" s="2122"/>
      <c r="F17" s="2122"/>
      <c r="G17" s="2122"/>
      <c r="H17" s="2123"/>
      <c r="T17" s="2109" t="s">
        <v>2100</v>
      </c>
      <c r="U17" s="2110"/>
      <c r="V17" s="2110"/>
      <c r="W17" s="2110"/>
      <c r="X17" s="2110"/>
      <c r="Y17" s="2110"/>
      <c r="Z17" s="2110"/>
      <c r="AA17" s="2111"/>
    </row>
    <row r="18" spans="1:27" ht="13.5" customHeight="1" x14ac:dyDescent="0.2">
      <c r="A18" s="364" t="s">
        <v>627</v>
      </c>
      <c r="B18" s="346"/>
      <c r="C18" s="342"/>
      <c r="D18" s="346"/>
      <c r="E18" s="346"/>
      <c r="F18" s="346"/>
      <c r="G18" s="346"/>
      <c r="H18" s="276"/>
      <c r="I18" s="2119" t="s">
        <v>784</v>
      </c>
      <c r="J18" s="2120"/>
      <c r="K18" s="2120"/>
      <c r="L18" s="2120"/>
      <c r="M18" s="2120"/>
      <c r="N18" s="2120"/>
      <c r="O18" s="2120"/>
      <c r="P18" s="2120"/>
      <c r="Q18" s="2120"/>
      <c r="R18" s="2120"/>
      <c r="S18" s="2121"/>
      <c r="T18" s="364" t="s">
        <v>827</v>
      </c>
      <c r="U18" s="271"/>
      <c r="V18" s="342"/>
      <c r="W18" s="270"/>
      <c r="X18" s="364" t="s">
        <v>306</v>
      </c>
      <c r="Y18" s="351"/>
      <c r="Z18" s="1976" t="s">
        <v>785</v>
      </c>
      <c r="AA18" s="201"/>
    </row>
    <row r="19" spans="1:27" ht="13.5" customHeight="1" x14ac:dyDescent="0.2">
      <c r="A19" s="2092" t="s">
        <v>2090</v>
      </c>
      <c r="B19" s="2093"/>
      <c r="C19" s="2093"/>
      <c r="D19" s="2093"/>
      <c r="E19" s="2093"/>
      <c r="F19" s="2093"/>
      <c r="G19" s="2093"/>
      <c r="H19" s="2091"/>
      <c r="I19" s="184"/>
      <c r="J19" s="378"/>
      <c r="K19" s="195"/>
      <c r="L19" s="193"/>
      <c r="M19" s="658" t="s">
        <v>360</v>
      </c>
      <c r="P19" s="181"/>
      <c r="Q19" s="181"/>
      <c r="R19" s="181"/>
      <c r="S19" s="185"/>
      <c r="T19" s="2092" t="s">
        <v>2101</v>
      </c>
      <c r="U19" s="2090"/>
      <c r="V19" s="2090"/>
      <c r="W19" s="2091"/>
      <c r="X19" s="2107" t="s">
        <v>2046</v>
      </c>
      <c r="Y19" s="2108"/>
      <c r="Z19" s="2105">
        <v>61032</v>
      </c>
      <c r="AA19" s="210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89" t="s">
        <v>2091</v>
      </c>
      <c r="B21" s="2090"/>
      <c r="C21" s="2090"/>
      <c r="D21" s="2090"/>
      <c r="E21" s="2090"/>
      <c r="F21" s="2090"/>
      <c r="G21" s="2090"/>
      <c r="H21" s="2091"/>
      <c r="I21" s="2115" t="s">
        <v>786</v>
      </c>
      <c r="J21" s="2078"/>
      <c r="K21" s="2078"/>
      <c r="L21" s="2078"/>
      <c r="M21" s="2078"/>
      <c r="N21" s="2078"/>
      <c r="O21" s="2078"/>
      <c r="P21" s="2078"/>
      <c r="Q21" s="2078"/>
      <c r="R21" s="2078"/>
      <c r="S21" s="2079"/>
      <c r="T21" s="2059" t="s">
        <v>2102</v>
      </c>
      <c r="U21" s="2060"/>
      <c r="V21" s="2060"/>
      <c r="W21" s="2060"/>
      <c r="X21" s="2073" t="s">
        <v>2103</v>
      </c>
      <c r="Y21" s="2071"/>
      <c r="Z21" s="2071"/>
      <c r="AA21" s="2072"/>
    </row>
    <row r="22" spans="1:27" ht="13.5" customHeight="1" x14ac:dyDescent="0.2">
      <c r="A22" s="366" t="s">
        <v>628</v>
      </c>
      <c r="B22" s="279"/>
      <c r="C22" s="279"/>
      <c r="D22" s="279"/>
      <c r="E22" s="279"/>
      <c r="F22" s="279"/>
      <c r="G22" s="279"/>
      <c r="H22" s="280"/>
      <c r="I22" s="2116" t="s">
        <v>1806</v>
      </c>
      <c r="J22" s="2117"/>
      <c r="K22" s="2117"/>
      <c r="L22" s="2117"/>
      <c r="M22" s="2117"/>
      <c r="N22" s="2117"/>
      <c r="O22" s="2117"/>
      <c r="P22" s="2117"/>
      <c r="Q22" s="2117"/>
      <c r="R22" s="2117"/>
      <c r="S22" s="2118"/>
      <c r="T22" s="364" t="s">
        <v>2042</v>
      </c>
      <c r="U22" s="271"/>
      <c r="V22" s="342"/>
      <c r="W22" s="271"/>
      <c r="X22" s="1977" t="s">
        <v>1633</v>
      </c>
      <c r="Z22" s="200"/>
      <c r="AA22" s="201"/>
    </row>
    <row r="23" spans="1:27" ht="13.5" customHeight="1" x14ac:dyDescent="0.2">
      <c r="A23" s="2112"/>
      <c r="B23" s="2113"/>
      <c r="C23" s="2113"/>
      <c r="D23" s="2113"/>
      <c r="E23" s="2113"/>
      <c r="F23" s="2113"/>
      <c r="G23" s="2113"/>
      <c r="H23" s="2114"/>
      <c r="T23" s="2059" t="s">
        <v>2104</v>
      </c>
      <c r="U23" s="2060"/>
      <c r="V23" s="2060"/>
      <c r="W23" s="2060"/>
      <c r="X23" s="2070">
        <v>43434</v>
      </c>
      <c r="Y23" s="2071"/>
      <c r="Z23" s="2071"/>
      <c r="AA23" s="2072"/>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9">
        <v>61036</v>
      </c>
      <c r="B25" s="2090"/>
      <c r="C25" s="2090"/>
      <c r="D25" s="2090"/>
      <c r="E25" s="2090"/>
      <c r="F25" s="2090"/>
      <c r="G25" s="2090"/>
      <c r="H25" s="2091"/>
      <c r="I25" s="659"/>
      <c r="J25" s="204"/>
      <c r="K25" s="204"/>
      <c r="L25" s="204"/>
      <c r="M25" s="204"/>
      <c r="N25" s="204"/>
      <c r="O25" s="204"/>
      <c r="P25" s="204"/>
      <c r="Q25" s="204"/>
      <c r="R25" s="204"/>
      <c r="S25" s="205"/>
      <c r="T25" s="2056" t="s">
        <v>2105</v>
      </c>
      <c r="U25" s="2057"/>
      <c r="V25" s="2057"/>
      <c r="W25" s="2057"/>
      <c r="X25" s="2057"/>
      <c r="Y25" s="2057"/>
      <c r="Z25" s="2057"/>
      <c r="AA25" s="205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144" t="s">
        <v>2012</v>
      </c>
      <c r="J27" s="2120"/>
      <c r="K27" s="2120"/>
      <c r="L27" s="2120"/>
      <c r="M27" s="2120"/>
      <c r="N27" s="2120"/>
      <c r="O27" s="2120"/>
      <c r="P27" s="2120"/>
      <c r="Q27" s="2120"/>
      <c r="R27" s="2120"/>
      <c r="S27" s="2121"/>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1763"/>
      <c r="K29" s="182" t="s">
        <v>675</v>
      </c>
      <c r="L29" s="1763" t="s">
        <v>2088</v>
      </c>
      <c r="M29" s="195" t="s">
        <v>106</v>
      </c>
      <c r="N29" s="186" t="s">
        <v>2052</v>
      </c>
      <c r="O29" s="186"/>
      <c r="P29" s="186"/>
      <c r="Q29" s="186"/>
      <c r="R29" s="186"/>
      <c r="S29" s="671"/>
      <c r="T29" s="56"/>
      <c r="U29" s="56"/>
      <c r="V29" s="56"/>
      <c r="W29" s="56"/>
      <c r="X29" s="56"/>
      <c r="Y29" s="56"/>
      <c r="Z29" s="56"/>
      <c r="AA29" s="1087"/>
    </row>
    <row r="30" spans="1:27" ht="13.5" customHeight="1" x14ac:dyDescent="0.2">
      <c r="A30" s="1804"/>
      <c r="B30" s="1091" t="s">
        <v>2088</v>
      </c>
      <c r="C30" s="672" t="s">
        <v>1385</v>
      </c>
      <c r="D30" s="182"/>
      <c r="E30" s="182"/>
      <c r="F30" s="1279"/>
      <c r="G30" s="660"/>
      <c r="H30" s="660"/>
      <c r="I30" s="274"/>
      <c r="J30" s="1763"/>
      <c r="K30" s="182" t="s">
        <v>675</v>
      </c>
      <c r="L30" s="1763" t="s">
        <v>2088</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390"/>
      <c r="K31" s="195" t="s">
        <v>1053</v>
      </c>
      <c r="L31" s="1763" t="s">
        <v>2088</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3"/>
      <c r="Q35" s="2090"/>
      <c r="R35" s="2090"/>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59" t="s">
        <v>2135</v>
      </c>
      <c r="B38" s="2122"/>
      <c r="C38" s="2122"/>
      <c r="D38" s="2122"/>
      <c r="E38" s="2122"/>
      <c r="F38" s="2090"/>
      <c r="G38" s="2090"/>
      <c r="H38" s="2091"/>
      <c r="I38" s="2138"/>
      <c r="J38" s="2065"/>
      <c r="K38" s="2065"/>
      <c r="L38" s="2065"/>
      <c r="M38" s="2065"/>
      <c r="N38" s="2065"/>
      <c r="O38" s="2065"/>
      <c r="P38" s="2062"/>
      <c r="Q38" s="2062"/>
      <c r="R38" s="2062"/>
      <c r="S38" s="2063"/>
      <c r="T38" s="2064" t="s">
        <v>2095</v>
      </c>
      <c r="U38" s="2065"/>
      <c r="V38" s="2065"/>
      <c r="W38" s="2065"/>
      <c r="X38" s="2062"/>
      <c r="Y38" s="2062"/>
      <c r="Z38" s="2062"/>
      <c r="AA38" s="2063"/>
    </row>
    <row r="39" spans="1:27" ht="12" customHeight="1" x14ac:dyDescent="0.2">
      <c r="A39" s="2142" t="s">
        <v>628</v>
      </c>
      <c r="B39" s="2143"/>
      <c r="C39" s="342"/>
      <c r="D39" s="339"/>
      <c r="E39" s="339"/>
      <c r="F39" s="349"/>
      <c r="G39" s="339"/>
      <c r="H39" s="276"/>
      <c r="I39" s="2142" t="s">
        <v>628</v>
      </c>
      <c r="J39" s="2143"/>
      <c r="K39" s="2143"/>
      <c r="L39" s="2143"/>
      <c r="M39" s="2143"/>
      <c r="N39" s="336"/>
      <c r="O39" s="342"/>
      <c r="P39" s="342"/>
      <c r="Q39" s="348"/>
      <c r="R39" s="342"/>
      <c r="S39" s="276"/>
      <c r="T39" s="342" t="s">
        <v>628</v>
      </c>
      <c r="U39" s="271"/>
      <c r="V39" s="342"/>
      <c r="W39" s="270"/>
      <c r="X39" s="348"/>
      <c r="Y39" s="200"/>
      <c r="Z39" s="200"/>
      <c r="AA39" s="201"/>
    </row>
    <row r="40" spans="1:27" ht="13.5" customHeight="1" x14ac:dyDescent="0.2">
      <c r="A40" s="2145" t="s">
        <v>2136</v>
      </c>
      <c r="B40" s="2146"/>
      <c r="C40" s="2147"/>
      <c r="D40" s="2147"/>
      <c r="E40" s="2147"/>
      <c r="F40" s="2148"/>
      <c r="G40" s="2148"/>
      <c r="H40" s="2149"/>
      <c r="I40" s="2066"/>
      <c r="J40" s="2068"/>
      <c r="K40" s="2068"/>
      <c r="L40" s="2068"/>
      <c r="M40" s="2068"/>
      <c r="N40" s="2068"/>
      <c r="O40" s="2068"/>
      <c r="P40" s="2068"/>
      <c r="Q40" s="2068"/>
      <c r="R40" s="2068"/>
      <c r="S40" s="2069"/>
      <c r="T40" s="2066" t="s">
        <v>2094</v>
      </c>
      <c r="U40" s="2067"/>
      <c r="V40" s="2068"/>
      <c r="W40" s="2068"/>
      <c r="X40" s="2068"/>
      <c r="Y40" s="2068"/>
      <c r="Z40" s="2068"/>
      <c r="AA40" s="206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2" t="s">
        <v>2092</v>
      </c>
      <c r="B42" s="2090"/>
      <c r="C42" s="2091"/>
      <c r="D42" s="2107" t="s">
        <v>2093</v>
      </c>
      <c r="E42" s="2090"/>
      <c r="F42" s="2090"/>
      <c r="G42" s="2090"/>
      <c r="H42" s="2091"/>
      <c r="I42" s="2064"/>
      <c r="J42" s="2062"/>
      <c r="K42" s="2062"/>
      <c r="L42" s="2062"/>
      <c r="M42" s="2062"/>
      <c r="N42" s="2062"/>
      <c r="O42" s="2063"/>
      <c r="P42" s="2061"/>
      <c r="Q42" s="2062"/>
      <c r="R42" s="2062"/>
      <c r="S42" s="2063"/>
      <c r="T42" s="2064" t="s">
        <v>2096</v>
      </c>
      <c r="U42" s="2062"/>
      <c r="V42" s="2062"/>
      <c r="W42" s="2063"/>
      <c r="X42" s="2061" t="s">
        <v>2097</v>
      </c>
      <c r="Y42" s="2062"/>
      <c r="Z42" s="2062"/>
      <c r="AA42" s="206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9"/>
      <c r="B44" s="2140"/>
      <c r="C44" s="2140"/>
      <c r="D44" s="2140"/>
      <c r="E44" s="2140"/>
      <c r="F44" s="2140"/>
      <c r="G44" s="2140"/>
      <c r="H44" s="2141"/>
      <c r="I44" s="2134"/>
      <c r="J44" s="2136"/>
      <c r="K44" s="2136"/>
      <c r="L44" s="2136"/>
      <c r="M44" s="2136"/>
      <c r="N44" s="2136"/>
      <c r="O44" s="2136"/>
      <c r="P44" s="2136"/>
      <c r="Q44" s="2136"/>
      <c r="R44" s="2136"/>
      <c r="S44" s="2137"/>
      <c r="T44" s="2134"/>
      <c r="U44" s="2135"/>
      <c r="V44" s="2135"/>
      <c r="W44" s="2135"/>
      <c r="X44" s="2135"/>
      <c r="Y44" s="2135"/>
      <c r="Z44" s="2136"/>
      <c r="AA44" s="2137"/>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A41" sqref="A4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2049</v>
      </c>
      <c r="C31" s="216" t="s">
        <v>1390</v>
      </c>
      <c r="D31" s="603"/>
      <c r="E31" s="605"/>
    </row>
    <row r="32" spans="1:5" x14ac:dyDescent="0.2">
      <c r="B32" s="603" t="s">
        <v>1296</v>
      </c>
      <c r="C32" s="216" t="s">
        <v>1390</v>
      </c>
      <c r="D32" s="604" t="s">
        <v>2050</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2051</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0"/>
      <c r="D3" s="716"/>
      <c r="E3" s="403"/>
    </row>
    <row r="4" spans="1:9" x14ac:dyDescent="0.2">
      <c r="A4" s="7"/>
      <c r="B4" s="397"/>
      <c r="C4" s="2160" t="s">
        <v>497</v>
      </c>
      <c r="D4" s="2161"/>
      <c r="E4" s="2161"/>
      <c r="F4" s="2161"/>
      <c r="G4" s="2161"/>
      <c r="H4" s="2161"/>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2055" t="s">
        <v>2088</v>
      </c>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2055"/>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10"/>
    </row>
    <row r="18" spans="1:4" s="33" customFormat="1" x14ac:dyDescent="0.2">
      <c r="A18" s="30"/>
      <c r="B18" s="677"/>
      <c r="C18" s="619">
        <v>7</v>
      </c>
      <c r="D18" s="290" t="s">
        <v>1859</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2010</v>
      </c>
    </row>
    <row r="30" spans="1:4" s="33" customFormat="1" x14ac:dyDescent="0.2">
      <c r="A30" s="30"/>
      <c r="B30" s="1758"/>
      <c r="C30" s="619"/>
      <c r="D30" s="1627" t="s">
        <v>2011</v>
      </c>
    </row>
    <row r="31" spans="1:4" s="33" customFormat="1" x14ac:dyDescent="0.2">
      <c r="A31" s="30"/>
      <c r="B31" s="1758"/>
      <c r="C31" s="619"/>
      <c r="D31" s="1759" t="s">
        <v>1858</v>
      </c>
    </row>
    <row r="32" spans="1:4" s="33" customFormat="1" ht="8.25" customHeight="1" x14ac:dyDescent="0.2">
      <c r="A32" s="30"/>
      <c r="B32" s="36"/>
      <c r="C32" s="619"/>
      <c r="D32" s="453"/>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3" t="s">
        <v>2088</v>
      </c>
      <c r="C51" s="626">
        <v>22</v>
      </c>
      <c r="D51" s="388" t="s">
        <v>1868</v>
      </c>
      <c r="E51" s="27"/>
      <c r="F51" s="1611"/>
      <c r="G51" s="1786" t="s">
        <v>1867</v>
      </c>
      <c r="H51" s="2035">
        <v>35738</v>
      </c>
      <c r="I51" s="9" t="s">
        <v>1917</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62"/>
      <c r="C55" s="2163"/>
      <c r="D55" s="2163"/>
      <c r="E55" s="2163"/>
      <c r="F55" s="2163"/>
      <c r="G55" s="2163"/>
      <c r="H55" s="2164"/>
      <c r="I55" s="3"/>
    </row>
    <row r="56" spans="1:9" s="33" customFormat="1" x14ac:dyDescent="0.2">
      <c r="A56" s="1795"/>
      <c r="B56" s="2165"/>
      <c r="C56" s="2166"/>
      <c r="D56" s="2166"/>
      <c r="E56" s="2166"/>
      <c r="F56" s="2166"/>
      <c r="G56" s="2166"/>
      <c r="H56" s="2167"/>
      <c r="I56" s="3"/>
    </row>
    <row r="57" spans="1:9" s="33" customFormat="1" x14ac:dyDescent="0.2">
      <c r="A57" s="1795"/>
      <c r="B57" s="2165"/>
      <c r="C57" s="2166"/>
      <c r="D57" s="2166"/>
      <c r="E57" s="2166"/>
      <c r="F57" s="2166"/>
      <c r="G57" s="2166"/>
      <c r="H57" s="2167"/>
      <c r="I57" s="3"/>
    </row>
    <row r="58" spans="1:9" s="33" customFormat="1" x14ac:dyDescent="0.2">
      <c r="A58" s="1795"/>
      <c r="B58" s="2165"/>
      <c r="C58" s="2166"/>
      <c r="D58" s="2166"/>
      <c r="E58" s="2166"/>
      <c r="F58" s="2166"/>
      <c r="G58" s="2166"/>
      <c r="H58" s="2167"/>
      <c r="I58" s="3"/>
    </row>
    <row r="59" spans="1:9" s="33" customFormat="1" x14ac:dyDescent="0.2">
      <c r="A59" s="1795"/>
      <c r="B59" s="2165"/>
      <c r="C59" s="2166"/>
      <c r="D59" s="2166"/>
      <c r="E59" s="2166"/>
      <c r="F59" s="2166"/>
      <c r="G59" s="2166"/>
      <c r="H59" s="2167"/>
      <c r="I59" s="3"/>
    </row>
    <row r="60" spans="1:9" s="33" customFormat="1" x14ac:dyDescent="0.2">
      <c r="A60" s="1795"/>
      <c r="B60" s="2165"/>
      <c r="C60" s="2166"/>
      <c r="D60" s="2166"/>
      <c r="E60" s="2166"/>
      <c r="F60" s="2166"/>
      <c r="G60" s="2166"/>
      <c r="H60" s="2167"/>
      <c r="I60" s="3"/>
    </row>
    <row r="61" spans="1:9" s="33" customFormat="1" x14ac:dyDescent="0.2">
      <c r="A61" s="1795"/>
      <c r="B61" s="2165"/>
      <c r="C61" s="2166"/>
      <c r="D61" s="2166"/>
      <c r="E61" s="2166"/>
      <c r="F61" s="2166"/>
      <c r="G61" s="2166"/>
      <c r="H61" s="2167"/>
      <c r="I61" s="3"/>
    </row>
    <row r="62" spans="1:9" s="33" customFormat="1" x14ac:dyDescent="0.2">
      <c r="A62" s="1795"/>
      <c r="B62" s="2165"/>
      <c r="C62" s="2166"/>
      <c r="D62" s="2166"/>
      <c r="E62" s="2166"/>
      <c r="F62" s="2166"/>
      <c r="G62" s="2166"/>
      <c r="H62" s="2167"/>
      <c r="I62" s="3"/>
    </row>
    <row r="63" spans="1:9" s="33" customFormat="1" x14ac:dyDescent="0.2">
      <c r="A63" s="1795"/>
      <c r="B63" s="2165"/>
      <c r="C63" s="2166"/>
      <c r="D63" s="2166"/>
      <c r="E63" s="2166"/>
      <c r="F63" s="2166"/>
      <c r="G63" s="2166"/>
      <c r="H63" s="2167"/>
      <c r="I63" s="3"/>
    </row>
    <row r="64" spans="1:9" s="33" customFormat="1" x14ac:dyDescent="0.2">
      <c r="A64" s="1795"/>
      <c r="B64" s="2165"/>
      <c r="C64" s="2166"/>
      <c r="D64" s="2166"/>
      <c r="E64" s="2166"/>
      <c r="F64" s="2166"/>
      <c r="G64" s="2166"/>
      <c r="H64" s="2167"/>
      <c r="I64" s="3"/>
    </row>
    <row r="65" spans="1:9" s="33" customFormat="1" ht="9" customHeight="1" x14ac:dyDescent="0.2">
      <c r="A65" s="1796"/>
      <c r="B65" s="2168"/>
      <c r="C65" s="2169"/>
      <c r="D65" s="2169"/>
      <c r="E65" s="2169"/>
      <c r="F65" s="2169"/>
      <c r="G65" s="2169"/>
      <c r="H65" s="2170"/>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55" t="s">
        <v>1639</v>
      </c>
      <c r="B68" s="2158"/>
      <c r="C68" s="2158"/>
      <c r="D68" s="2158"/>
      <c r="E68" s="2159"/>
      <c r="F68" s="2159"/>
      <c r="G68" s="2159"/>
      <c r="H68" s="2159"/>
      <c r="I68" s="2159"/>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2008</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8" t="s">
        <v>1646</v>
      </c>
      <c r="G75" s="1280" t="s">
        <v>1636</v>
      </c>
      <c r="H75" s="1602"/>
    </row>
    <row r="76" spans="1:9" s="33" customFormat="1" ht="6" customHeight="1" x14ac:dyDescent="0.2">
      <c r="A76" s="30"/>
      <c r="B76" s="1613"/>
      <c r="C76" s="626"/>
      <c r="D76" s="388"/>
      <c r="E76" s="27"/>
      <c r="F76" s="1611"/>
    </row>
    <row r="77" spans="1:9" s="33" customFormat="1" x14ac:dyDescent="0.2">
      <c r="A77" s="30"/>
      <c r="B77" s="1613"/>
      <c r="C77" s="626">
        <v>25</v>
      </c>
      <c r="D77" s="388" t="s">
        <v>1647</v>
      </c>
      <c r="E77" s="27"/>
      <c r="F77" s="1611"/>
      <c r="H77" s="157"/>
    </row>
    <row r="78" spans="1:9" s="33" customFormat="1" x14ac:dyDescent="0.2">
      <c r="A78" s="30"/>
      <c r="B78" s="1613"/>
      <c r="C78" s="626"/>
      <c r="D78" s="388" t="s">
        <v>1653</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74" t="s">
        <v>1635</v>
      </c>
      <c r="B81" s="2174"/>
      <c r="C81" s="2174"/>
      <c r="D81" s="2175"/>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1"/>
      <c r="C100" s="2172"/>
      <c r="D100" s="2172"/>
      <c r="E100" s="2172"/>
      <c r="F100" s="2172"/>
      <c r="G100" s="2172"/>
      <c r="H100" s="2173"/>
      <c r="I100" s="1537"/>
    </row>
    <row r="101" spans="1:9" s="33" customFormat="1" ht="11.25" customHeight="1" x14ac:dyDescent="0.2">
      <c r="A101" s="1580"/>
      <c r="B101" s="2150"/>
      <c r="C101" s="2151"/>
      <c r="D101" s="2151"/>
      <c r="E101" s="2151"/>
      <c r="F101" s="2151"/>
      <c r="G101" s="2151"/>
      <c r="H101" s="2152"/>
      <c r="I101" s="1537"/>
    </row>
    <row r="102" spans="1:9" s="33" customFormat="1" ht="11.25" customHeight="1" x14ac:dyDescent="0.2">
      <c r="A102" s="1580"/>
      <c r="B102" s="2150"/>
      <c r="C102" s="2151"/>
      <c r="D102" s="2151"/>
      <c r="E102" s="2151"/>
      <c r="F102" s="2151"/>
      <c r="G102" s="2151"/>
      <c r="H102" s="2152"/>
      <c r="I102" s="1537"/>
    </row>
    <row r="103" spans="1:9" s="33" customFormat="1" x14ac:dyDescent="0.2">
      <c r="A103" s="1580"/>
      <c r="B103" s="2150"/>
      <c r="C103" s="2151"/>
      <c r="D103" s="2151"/>
      <c r="E103" s="2151"/>
      <c r="F103" s="2151"/>
      <c r="G103" s="2151"/>
      <c r="H103" s="2152"/>
      <c r="I103" s="1537"/>
    </row>
    <row r="104" spans="1:9" s="33" customFormat="1" ht="11.25" customHeight="1" x14ac:dyDescent="0.2">
      <c r="A104" s="1580"/>
      <c r="B104" s="2150"/>
      <c r="C104" s="2151"/>
      <c r="D104" s="2151"/>
      <c r="E104" s="2151"/>
      <c r="F104" s="2151"/>
      <c r="G104" s="2151"/>
      <c r="H104" s="2152"/>
      <c r="I104" s="1537"/>
    </row>
    <row r="105" spans="1:9" s="33" customFormat="1" ht="11.25" customHeight="1" x14ac:dyDescent="0.2">
      <c r="A105" s="1580"/>
      <c r="B105" s="2150"/>
      <c r="C105" s="2151"/>
      <c r="D105" s="2151"/>
      <c r="E105" s="2151"/>
      <c r="F105" s="2151"/>
      <c r="G105" s="2151"/>
      <c r="H105" s="2152"/>
      <c r="I105" s="1537"/>
    </row>
    <row r="106" spans="1:9" s="33" customFormat="1" ht="11.25" customHeight="1" x14ac:dyDescent="0.2">
      <c r="A106" s="1580"/>
      <c r="B106" s="2150"/>
      <c r="C106" s="2151"/>
      <c r="D106" s="2151"/>
      <c r="E106" s="2151"/>
      <c r="F106" s="2151"/>
      <c r="G106" s="2151"/>
      <c r="H106" s="2152"/>
      <c r="I106" s="1537"/>
    </row>
    <row r="107" spans="1:9" s="33" customFormat="1" ht="11.25" customHeight="1" x14ac:dyDescent="0.2">
      <c r="A107" s="1580"/>
      <c r="B107" s="2150"/>
      <c r="C107" s="2151"/>
      <c r="D107" s="2151"/>
      <c r="E107" s="2151"/>
      <c r="F107" s="2151"/>
      <c r="G107" s="2151"/>
      <c r="H107" s="2152"/>
      <c r="I107" s="1575"/>
    </row>
    <row r="108" spans="1:9" s="33" customFormat="1" ht="11.25" customHeight="1" x14ac:dyDescent="0.2">
      <c r="A108" s="1580"/>
      <c r="B108" s="2150"/>
      <c r="C108" s="2151"/>
      <c r="D108" s="2151"/>
      <c r="E108" s="2151"/>
      <c r="F108" s="2151"/>
      <c r="G108" s="2151"/>
      <c r="H108" s="2152"/>
      <c r="I108" s="1537"/>
    </row>
    <row r="109" spans="1:9" s="33" customFormat="1" ht="11.25" customHeight="1" x14ac:dyDescent="0.2">
      <c r="A109" s="1580"/>
      <c r="B109" s="2150"/>
      <c r="C109" s="2151"/>
      <c r="D109" s="2151"/>
      <c r="E109" s="2151"/>
      <c r="F109" s="2151"/>
      <c r="G109" s="2151"/>
      <c r="H109" s="2152"/>
      <c r="I109" s="1537"/>
    </row>
    <row r="110" spans="1:9" s="33" customFormat="1" ht="11.25" customHeight="1" x14ac:dyDescent="0.2">
      <c r="A110" s="1580"/>
      <c r="B110" s="2176"/>
      <c r="C110" s="2177"/>
      <c r="D110" s="2177"/>
      <c r="E110" s="2177"/>
      <c r="F110" s="2177"/>
      <c r="G110" s="2177"/>
      <c r="H110" s="2178"/>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79" t="s">
        <v>2087</v>
      </c>
      <c r="D112" s="2179"/>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80" t="s">
        <v>1648</v>
      </c>
      <c r="D115" s="2181"/>
      <c r="E115" s="2182"/>
      <c r="F115" s="2182"/>
      <c r="G115" s="2182"/>
      <c r="H115" s="2182"/>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196762679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3.8033600000000001E-2</v>
      </c>
      <c r="E10" s="100" t="s">
        <v>1186</v>
      </c>
      <c r="F10" s="471">
        <v>3.4808999999999999E-3</v>
      </c>
      <c r="G10" s="100" t="s">
        <v>1186</v>
      </c>
      <c r="H10" s="471">
        <v>2.1291999999999999E-3</v>
      </c>
      <c r="I10" s="100" t="s">
        <v>1187</v>
      </c>
      <c r="J10" s="472">
        <f>ROUND(D10+F10+H10,5)</f>
        <v>4.3639999999999998E-2</v>
      </c>
      <c r="K10" s="93"/>
      <c r="L10" s="471">
        <v>4.4979999999999998E-4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11048151</v>
      </c>
      <c r="E16" s="100"/>
      <c r="F16" s="82">
        <f>SUM('Acct Summary 7-8'!C17,'Acct Summary 7-8'!D17,'Acct Summary 7-8'!F17)</f>
        <v>10253403</v>
      </c>
      <c r="G16" s="100"/>
      <c r="H16" s="82">
        <f>SUM(D16-F16)</f>
        <v>794748</v>
      </c>
      <c r="I16" s="93"/>
      <c r="J16" s="82">
        <f>SUM('Acct Summary 7-8'!C81,'Acct Summary 7-8'!D81,'Acct Summary 7-8'!F81,'Acct Summary 7-8'!I81)</f>
        <v>5467290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27153249.702000003</v>
      </c>
      <c r="I31" s="332"/>
      <c r="J31" s="93"/>
      <c r="K31" s="93"/>
      <c r="L31" s="93"/>
      <c r="M31" s="93"/>
    </row>
    <row r="32" spans="1:13" ht="13.35" customHeight="1" x14ac:dyDescent="0.2">
      <c r="B32" s="2054" t="s">
        <v>2088</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670000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5"/>
      <c r="D61" s="219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41" sqref="A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1769</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Galena USD 120</v>
      </c>
      <c r="E7" s="136"/>
      <c r="G7" s="137"/>
      <c r="H7" s="138"/>
      <c r="I7" s="138"/>
      <c r="J7" s="138"/>
      <c r="K7" s="138"/>
      <c r="L7"/>
      <c r="M7"/>
      <c r="N7"/>
      <c r="O7"/>
      <c r="P7"/>
    </row>
    <row r="8" spans="1:18" ht="12.75" x14ac:dyDescent="0.2">
      <c r="A8"/>
      <c r="B8"/>
      <c r="C8" s="134" t="s">
        <v>1341</v>
      </c>
      <c r="D8" s="139">
        <f>COVER!A13</f>
        <v>8043120022</v>
      </c>
      <c r="E8" s="140"/>
      <c r="G8"/>
      <c r="H8"/>
      <c r="I8"/>
      <c r="J8"/>
      <c r="K8"/>
      <c r="L8"/>
      <c r="M8"/>
      <c r="N8"/>
      <c r="O8"/>
      <c r="P8"/>
    </row>
    <row r="9" spans="1:18" ht="12.75" x14ac:dyDescent="0.2">
      <c r="A9"/>
      <c r="B9"/>
      <c r="C9" s="134" t="s">
        <v>829</v>
      </c>
      <c r="D9" s="334" t="str">
        <f>COVER!A15</f>
        <v xml:space="preserve">JO DAVIESS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5467290</v>
      </c>
      <c r="I12" s="1161"/>
      <c r="J12" s="1161"/>
      <c r="K12" s="1162">
        <f>TRUNC((H12/H13*100000),5)/100000</f>
        <v>0.49486018060000003</v>
      </c>
      <c r="L12" s="1163"/>
      <c r="M12" s="102" t="s">
        <v>1364</v>
      </c>
      <c r="N12" s="102"/>
      <c r="O12" s="1164">
        <v>0.35</v>
      </c>
      <c r="P12" s="154"/>
      <c r="Q12" s="154"/>
    </row>
    <row r="13" spans="1:18" s="156" customFormat="1" ht="11.25" x14ac:dyDescent="0.2">
      <c r="A13" s="154"/>
      <c r="B13" s="1158"/>
      <c r="C13" s="2200" t="s">
        <v>1640</v>
      </c>
      <c r="D13" s="2201"/>
      <c r="E13" s="154"/>
      <c r="F13" s="326" t="s">
        <v>930</v>
      </c>
      <c r="G13" s="1159"/>
      <c r="H13" s="1160">
        <f>SUM('Acct Summary 7-8'!C8+'Acct Summary 7-8'!D8+'Acct Summary 7-8'!F8+'Acct Summary 7-8'!I8)+H14</f>
        <v>11048151</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10253403</v>
      </c>
      <c r="I17" s="1161"/>
      <c r="J17" s="1167"/>
      <c r="K17" s="1162">
        <f>TRUNC((H17/H18*100000),5)/100000</f>
        <v>0.92806506710000003</v>
      </c>
      <c r="L17" s="1163"/>
      <c r="M17" s="1123" t="s">
        <v>1392</v>
      </c>
      <c r="O17" s="1168" t="str">
        <f>IF(AND(O16="2", J20 &gt; 2),"1",IF(AND(O16 = "1", J20 &gt; 2),"2",IF(AND(O16="1", J20 &gt;1),"1","0")))</f>
        <v>0</v>
      </c>
      <c r="P17" s="154"/>
    </row>
    <row r="18" spans="1:18" s="156" customFormat="1" ht="11.25" x14ac:dyDescent="0.2">
      <c r="A18" s="154"/>
      <c r="B18" s="1158"/>
      <c r="C18" s="2200" t="s">
        <v>1632</v>
      </c>
      <c r="D18" s="2201"/>
      <c r="E18" s="154"/>
      <c r="F18" s="1146" t="s">
        <v>931</v>
      </c>
      <c r="G18" s="1159"/>
      <c r="H18" s="1160">
        <f>SUM('Acct Summary 7-8'!C8+'Acct Summary 7-8'!D8+'Acct Summary 7-8'!F8+'Acct Summary 7-8'!I8)+H19</f>
        <v>11048151</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197" t="s">
        <v>1768</v>
      </c>
      <c r="D24" s="2197"/>
      <c r="E24" s="154"/>
      <c r="F24" s="154" t="s">
        <v>524</v>
      </c>
      <c r="G24" s="1159"/>
      <c r="H24" s="1160">
        <f>SUM('Assets-Liab 5-6'!C4+'Assets-Liab 5-6'!D4+'Assets-Liab 5-6'!F4+'Assets-Liab 5-6'!I4+'Assets-Liab 5-6'!C5+'Assets-Liab 5-6'!D5+'Assets-Liab 5-6'!F5+'Assets-Liab 5-6'!I5)</f>
        <v>5481307</v>
      </c>
      <c r="I24" s="683"/>
      <c r="J24" s="683"/>
      <c r="K24" s="1171">
        <f>TRUNC(((H24/H25*100000)/100000),2)</f>
        <v>192.45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28481.674999999999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7298714.8148299996</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670000</v>
      </c>
      <c r="I32" s="1169"/>
      <c r="J32" s="1169"/>
      <c r="K32" s="1171">
        <f>TRUNC(100-((((H32/H33*100))*100)/100),2)</f>
        <v>97.53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27153249.702000003</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41" sqref="A41"/>
      <selection pane="bottomLeft" activeCell="A41" sqref="A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3850632</v>
      </c>
      <c r="D4" s="411">
        <v>426549</v>
      </c>
      <c r="E4" s="411">
        <v>9234</v>
      </c>
      <c r="F4" s="411">
        <v>484013</v>
      </c>
      <c r="G4" s="411">
        <v>56144</v>
      </c>
      <c r="H4" s="411">
        <v>2669839</v>
      </c>
      <c r="I4" s="411">
        <v>669493</v>
      </c>
      <c r="J4" s="435">
        <v>60856</v>
      </c>
      <c r="K4" s="411">
        <v>93419</v>
      </c>
      <c r="L4" s="411">
        <v>333867</v>
      </c>
      <c r="M4" s="432"/>
      <c r="N4" s="481"/>
    </row>
    <row r="5" spans="1:14" x14ac:dyDescent="0.2">
      <c r="A5" s="476" t="s">
        <v>1173</v>
      </c>
      <c r="B5" s="40">
        <v>120</v>
      </c>
      <c r="C5" s="686">
        <v>50620</v>
      </c>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3901252</v>
      </c>
      <c r="D13" s="688">
        <f t="shared" ref="D13:L13" si="0">SUM(D4:D12)</f>
        <v>426549</v>
      </c>
      <c r="E13" s="688">
        <f t="shared" si="0"/>
        <v>9234</v>
      </c>
      <c r="F13" s="688">
        <f t="shared" si="0"/>
        <v>484013</v>
      </c>
      <c r="G13" s="688">
        <f t="shared" si="0"/>
        <v>56144</v>
      </c>
      <c r="H13" s="688">
        <f t="shared" si="0"/>
        <v>2669839</v>
      </c>
      <c r="I13" s="688">
        <f t="shared" si="0"/>
        <v>669493</v>
      </c>
      <c r="J13" s="688">
        <f t="shared" si="0"/>
        <v>60856</v>
      </c>
      <c r="K13" s="688">
        <f t="shared" si="0"/>
        <v>93419</v>
      </c>
      <c r="L13" s="688">
        <f t="shared" si="0"/>
        <v>333867</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v>50000</v>
      </c>
      <c r="N15" s="718"/>
    </row>
    <row r="16" spans="1:14" s="703" customFormat="1" ht="12.75" customHeight="1" x14ac:dyDescent="0.2">
      <c r="A16" s="717" t="s">
        <v>1752</v>
      </c>
      <c r="B16" s="541">
        <v>220</v>
      </c>
      <c r="C16" s="506"/>
      <c r="D16" s="506"/>
      <c r="E16" s="506"/>
      <c r="F16" s="506"/>
      <c r="G16" s="506"/>
      <c r="H16" s="506"/>
      <c r="I16" s="506"/>
      <c r="J16" s="506"/>
      <c r="K16" s="506"/>
      <c r="L16" s="506"/>
      <c r="M16" s="435">
        <v>7044003</v>
      </c>
      <c r="N16" s="718"/>
    </row>
    <row r="17" spans="1:14" s="703" customFormat="1" ht="12.75" customHeight="1" x14ac:dyDescent="0.2">
      <c r="A17" s="717" t="s">
        <v>1753</v>
      </c>
      <c r="B17" s="541">
        <v>230</v>
      </c>
      <c r="C17" s="506"/>
      <c r="D17" s="506"/>
      <c r="E17" s="506"/>
      <c r="F17" s="506"/>
      <c r="G17" s="506"/>
      <c r="H17" s="506"/>
      <c r="I17" s="506"/>
      <c r="J17" s="506"/>
      <c r="K17" s="506"/>
      <c r="L17" s="506"/>
      <c r="M17" s="435">
        <v>573102</v>
      </c>
      <c r="N17" s="718"/>
    </row>
    <row r="18" spans="1:14" s="703" customFormat="1" ht="12.75" customHeight="1" x14ac:dyDescent="0.2">
      <c r="A18" s="717" t="s">
        <v>1754</v>
      </c>
      <c r="B18" s="541">
        <v>240</v>
      </c>
      <c r="C18" s="506"/>
      <c r="D18" s="506"/>
      <c r="E18" s="506"/>
      <c r="F18" s="506"/>
      <c r="G18" s="506"/>
      <c r="H18" s="506"/>
      <c r="I18" s="506"/>
      <c r="J18" s="506"/>
      <c r="K18" s="506"/>
      <c r="L18" s="506"/>
      <c r="M18" s="435">
        <v>2412198</v>
      </c>
      <c r="N18" s="718"/>
    </row>
    <row r="19" spans="1:14" s="703" customFormat="1" ht="12.75" customHeight="1" x14ac:dyDescent="0.2">
      <c r="A19" s="717" t="s">
        <v>1755</v>
      </c>
      <c r="B19" s="541">
        <v>250</v>
      </c>
      <c r="C19" s="506"/>
      <c r="D19" s="506"/>
      <c r="E19" s="506"/>
      <c r="F19" s="506"/>
      <c r="G19" s="506"/>
      <c r="H19" s="506"/>
      <c r="I19" s="506"/>
      <c r="J19" s="506"/>
      <c r="K19" s="506"/>
      <c r="L19" s="506"/>
      <c r="M19" s="435"/>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9234</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660766</v>
      </c>
    </row>
    <row r="23" spans="1:14" ht="13.5" customHeight="1" thickBot="1" x14ac:dyDescent="0.25">
      <c r="A23" s="463" t="s">
        <v>748</v>
      </c>
      <c r="B23" s="723"/>
      <c r="C23" s="432"/>
      <c r="D23" s="432"/>
      <c r="E23" s="432"/>
      <c r="F23" s="432"/>
      <c r="G23" s="432"/>
      <c r="H23" s="432"/>
      <c r="I23" s="432"/>
      <c r="J23" s="432"/>
      <c r="K23" s="432"/>
      <c r="L23" s="432"/>
      <c r="M23" s="692">
        <f>SUM(M15:M22)</f>
        <v>10079303</v>
      </c>
      <c r="N23" s="692">
        <f>SUM(N21:N22)</f>
        <v>670000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1080</v>
      </c>
      <c r="D31" s="435">
        <v>57</v>
      </c>
      <c r="E31" s="435"/>
      <c r="F31" s="411"/>
      <c r="G31" s="435"/>
      <c r="H31" s="435"/>
      <c r="I31" s="435"/>
      <c r="J31" s="435"/>
      <c r="K31" s="435"/>
      <c r="L31" s="432"/>
      <c r="M31" s="432"/>
      <c r="N31" s="432"/>
    </row>
    <row r="32" spans="1:14" ht="13.5" customHeight="1" x14ac:dyDescent="0.2">
      <c r="A32" s="477" t="s">
        <v>757</v>
      </c>
      <c r="B32" s="42">
        <v>490</v>
      </c>
      <c r="C32" s="689">
        <v>12880</v>
      </c>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333867</v>
      </c>
      <c r="M33" s="432"/>
      <c r="N33" s="481"/>
    </row>
    <row r="34" spans="1:14" ht="13.5" customHeight="1" thickBot="1" x14ac:dyDescent="0.25">
      <c r="A34" s="1075" t="s">
        <v>759</v>
      </c>
      <c r="B34" s="724"/>
      <c r="C34" s="1098">
        <f>SUM(C25:C33)</f>
        <v>13960</v>
      </c>
      <c r="D34" s="1098">
        <f t="shared" ref="D34:K34" si="1">SUM(D25:D33)</f>
        <v>57</v>
      </c>
      <c r="E34" s="1098">
        <f t="shared" si="1"/>
        <v>0</v>
      </c>
      <c r="F34" s="1098">
        <f t="shared" si="1"/>
        <v>0</v>
      </c>
      <c r="G34" s="1098">
        <f t="shared" si="1"/>
        <v>0</v>
      </c>
      <c r="H34" s="1098">
        <f t="shared" si="1"/>
        <v>0</v>
      </c>
      <c r="I34" s="1098">
        <f t="shared" si="1"/>
        <v>0</v>
      </c>
      <c r="J34" s="1098">
        <f t="shared" si="1"/>
        <v>0</v>
      </c>
      <c r="K34" s="1098">
        <f t="shared" si="1"/>
        <v>0</v>
      </c>
      <c r="L34" s="1058">
        <f>SUM(L33)</f>
        <v>333867</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670000</v>
      </c>
    </row>
    <row r="37" spans="1:14" ht="13.5" thickBot="1" x14ac:dyDescent="0.25">
      <c r="A37" s="463" t="s">
        <v>758</v>
      </c>
      <c r="B37" s="723"/>
      <c r="C37" s="506"/>
      <c r="D37" s="506"/>
      <c r="E37" s="506"/>
      <c r="F37" s="506"/>
      <c r="G37" s="506"/>
      <c r="H37" s="506"/>
      <c r="I37" s="506"/>
      <c r="J37" s="506"/>
      <c r="K37" s="506"/>
      <c r="L37" s="513"/>
      <c r="M37" s="432"/>
      <c r="N37" s="692">
        <f>SUM(N36:N36)</f>
        <v>670000</v>
      </c>
    </row>
    <row r="38" spans="1:14" customFormat="1" ht="13.5" customHeight="1" thickTop="1" x14ac:dyDescent="0.2">
      <c r="A38" s="627" t="s">
        <v>496</v>
      </c>
      <c r="B38" s="541">
        <v>714</v>
      </c>
      <c r="C38" s="726"/>
      <c r="D38" s="726"/>
      <c r="E38" s="726"/>
      <c r="F38" s="726"/>
      <c r="G38" s="726">
        <v>11954</v>
      </c>
      <c r="H38" s="726">
        <v>624885</v>
      </c>
      <c r="I38" s="726"/>
      <c r="J38" s="725"/>
      <c r="K38" s="726"/>
      <c r="L38" s="1099"/>
      <c r="M38" s="693"/>
      <c r="N38" s="693"/>
    </row>
    <row r="39" spans="1:14" customFormat="1" ht="13.5" customHeight="1" x14ac:dyDescent="0.2">
      <c r="A39" s="627" t="s">
        <v>405</v>
      </c>
      <c r="B39" s="541">
        <v>730</v>
      </c>
      <c r="C39" s="726">
        <v>3887292</v>
      </c>
      <c r="D39" s="726">
        <v>426492</v>
      </c>
      <c r="E39" s="726">
        <v>9234</v>
      </c>
      <c r="F39" s="726">
        <v>484013</v>
      </c>
      <c r="G39" s="726">
        <v>44190</v>
      </c>
      <c r="H39" s="726">
        <v>2044954</v>
      </c>
      <c r="I39" s="726">
        <v>669493</v>
      </c>
      <c r="J39" s="725">
        <v>60856</v>
      </c>
      <c r="K39" s="726">
        <v>93419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10079303</v>
      </c>
      <c r="N40" s="693"/>
    </row>
    <row r="41" spans="1:14" ht="13.5" customHeight="1" thickBot="1" x14ac:dyDescent="0.25">
      <c r="A41" s="463" t="s">
        <v>760</v>
      </c>
      <c r="B41" s="454"/>
      <c r="C41" s="484">
        <f>(SUM(C34,C37,C38,C39))</f>
        <v>3901252</v>
      </c>
      <c r="D41" s="484">
        <f t="shared" ref="D41:L41" si="2">SUM(D34,D37,D38:D39)</f>
        <v>426549</v>
      </c>
      <c r="E41" s="484">
        <f t="shared" si="2"/>
        <v>9234</v>
      </c>
      <c r="F41" s="484">
        <f t="shared" si="2"/>
        <v>484013</v>
      </c>
      <c r="G41" s="484">
        <f t="shared" si="2"/>
        <v>56144</v>
      </c>
      <c r="H41" s="484">
        <f t="shared" si="2"/>
        <v>2669839</v>
      </c>
      <c r="I41" s="484">
        <f t="shared" si="2"/>
        <v>669493</v>
      </c>
      <c r="J41" s="484">
        <f t="shared" si="2"/>
        <v>60856</v>
      </c>
      <c r="K41" s="484">
        <f t="shared" si="2"/>
        <v>93419</v>
      </c>
      <c r="L41" s="484">
        <f t="shared" si="2"/>
        <v>333867</v>
      </c>
      <c r="M41" s="484">
        <f>SUM(M40)</f>
        <v>10079303</v>
      </c>
      <c r="N41" s="484">
        <f>SUM(N37)</f>
        <v>670000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1" sqref="A41"/>
      <selection pane="bottomLeft" activeCell="A41" sqref="A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1993</v>
      </c>
      <c r="B4" s="292">
        <v>1000</v>
      </c>
      <c r="C4" s="694">
        <f>'Revenues 9-14'!C109</f>
        <v>8137616</v>
      </c>
      <c r="D4" s="694">
        <f>'Revenues 9-14'!D109</f>
        <v>777766</v>
      </c>
      <c r="E4" s="694">
        <f>'Revenues 9-14'!E109</f>
        <v>4</v>
      </c>
      <c r="F4" s="694">
        <f>'Revenues 9-14'!F109</f>
        <v>446854</v>
      </c>
      <c r="G4" s="694">
        <f>'Revenues 9-14'!G109</f>
        <v>329870</v>
      </c>
      <c r="H4" s="694">
        <f>'Revenues 9-14'!H109</f>
        <v>396932</v>
      </c>
      <c r="I4" s="694">
        <f>'Revenues 9-14'!I109</f>
        <v>93614</v>
      </c>
      <c r="J4" s="694">
        <f>'Revenues 9-14'!J109</f>
        <v>84743</v>
      </c>
      <c r="K4" s="694">
        <f>'Revenues 9-14'!K109</f>
        <v>41</v>
      </c>
      <c r="L4" s="39"/>
    </row>
    <row r="5" spans="1:13" ht="22.5" x14ac:dyDescent="0.2">
      <c r="A5" s="732" t="s">
        <v>1994</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1995</v>
      </c>
      <c r="B6" s="293">
        <v>3000</v>
      </c>
      <c r="C6" s="695">
        <f>'Revenues 9-14'!C173</f>
        <v>732737</v>
      </c>
      <c r="D6" s="695">
        <f>'Revenues 9-14'!D173</f>
        <v>120000</v>
      </c>
      <c r="E6" s="695">
        <f>'Revenues 9-14'!E173</f>
        <v>0</v>
      </c>
      <c r="F6" s="695">
        <f>'Revenues 9-14'!F173</f>
        <v>88739</v>
      </c>
      <c r="G6" s="695">
        <f>'Revenues 9-14'!G173</f>
        <v>0</v>
      </c>
      <c r="H6" s="695">
        <f>'Revenues 9-14'!H173</f>
        <v>0</v>
      </c>
      <c r="I6" s="695">
        <f>'Revenues 9-14'!I173</f>
        <v>0</v>
      </c>
      <c r="J6" s="695">
        <f>'Revenues 9-14'!J173</f>
        <v>0</v>
      </c>
      <c r="K6" s="695">
        <f>'Revenues 9-14'!K173</f>
        <v>0</v>
      </c>
      <c r="L6" s="39"/>
      <c r="M6" s="222"/>
    </row>
    <row r="7" spans="1:13" x14ac:dyDescent="0.2">
      <c r="A7" s="733" t="s">
        <v>1996</v>
      </c>
      <c r="B7" s="293">
        <v>4000</v>
      </c>
      <c r="C7" s="695">
        <f>'Revenues 9-14'!C274</f>
        <v>650825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9521178</v>
      </c>
      <c r="D8" s="484">
        <f t="shared" ref="D8:K8" si="0">SUM(D4:D7)</f>
        <v>897766</v>
      </c>
      <c r="E8" s="484">
        <f t="shared" si="0"/>
        <v>4</v>
      </c>
      <c r="F8" s="484">
        <f t="shared" si="0"/>
        <v>535593</v>
      </c>
      <c r="G8" s="484">
        <f t="shared" si="0"/>
        <v>329870</v>
      </c>
      <c r="H8" s="484">
        <f t="shared" si="0"/>
        <v>396932</v>
      </c>
      <c r="I8" s="484">
        <f t="shared" si="0"/>
        <v>93614</v>
      </c>
      <c r="J8" s="484">
        <f t="shared" si="0"/>
        <v>84743</v>
      </c>
      <c r="K8" s="484">
        <f t="shared" si="0"/>
        <v>41</v>
      </c>
      <c r="L8" s="39"/>
    </row>
    <row r="9" spans="1:13" ht="15" thickTop="1" x14ac:dyDescent="0.2">
      <c r="A9" s="1018" t="s">
        <v>348</v>
      </c>
      <c r="B9" s="455">
        <v>3998</v>
      </c>
      <c r="C9" s="417">
        <v>1892961</v>
      </c>
      <c r="D9" s="488"/>
      <c r="E9" s="417"/>
      <c r="F9" s="417"/>
      <c r="G9" s="699"/>
      <c r="H9" s="417"/>
      <c r="I9" s="493" t="s">
        <v>1390</v>
      </c>
      <c r="J9" s="434"/>
      <c r="K9" s="417"/>
      <c r="L9" s="39"/>
    </row>
    <row r="10" spans="1:13" s="48" customFormat="1" ht="13.5" thickBot="1" x14ac:dyDescent="0.25">
      <c r="A10" s="463" t="s">
        <v>1394</v>
      </c>
      <c r="B10" s="456"/>
      <c r="C10" s="484">
        <f>SUM(C8:C9)</f>
        <v>11414139</v>
      </c>
      <c r="D10" s="484">
        <f t="shared" ref="D10:K10" si="1">SUM(D8:D9)</f>
        <v>897766</v>
      </c>
      <c r="E10" s="484">
        <f t="shared" si="1"/>
        <v>4</v>
      </c>
      <c r="F10" s="484">
        <f t="shared" si="1"/>
        <v>535593</v>
      </c>
      <c r="G10" s="484">
        <f t="shared" si="1"/>
        <v>329870</v>
      </c>
      <c r="H10" s="484">
        <f t="shared" si="1"/>
        <v>396932</v>
      </c>
      <c r="I10" s="484">
        <f t="shared" si="1"/>
        <v>93614</v>
      </c>
      <c r="J10" s="484">
        <f t="shared" si="1"/>
        <v>84743</v>
      </c>
      <c r="K10" s="484">
        <f t="shared" si="1"/>
        <v>41</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6169253</v>
      </c>
      <c r="D12" s="497" t="s">
        <v>1390</v>
      </c>
      <c r="E12" s="432" t="s">
        <v>1390</v>
      </c>
      <c r="F12" s="432" t="s">
        <v>1390</v>
      </c>
      <c r="G12" s="694">
        <f>'Expenditures 15-22'!K223</f>
        <v>151690</v>
      </c>
      <c r="H12" s="430"/>
      <c r="I12" s="432" t="s">
        <v>1390</v>
      </c>
      <c r="J12" s="432" t="s">
        <v>1390</v>
      </c>
      <c r="K12" s="430" t="s">
        <v>1390</v>
      </c>
      <c r="L12" s="39"/>
    </row>
    <row r="13" spans="1:13" x14ac:dyDescent="0.2">
      <c r="A13" s="733" t="s">
        <v>536</v>
      </c>
      <c r="B13" s="293">
        <v>2000</v>
      </c>
      <c r="C13" s="695">
        <f>'Expenditures 15-22'!K74</f>
        <v>2484623</v>
      </c>
      <c r="D13" s="695">
        <f>'Expenditures 15-22'!K129</f>
        <v>806187</v>
      </c>
      <c r="E13" s="481" t="s">
        <v>1390</v>
      </c>
      <c r="F13" s="695">
        <f>'Expenditures 15-22'!K178</f>
        <v>459400</v>
      </c>
      <c r="G13" s="695">
        <f>'Expenditures 15-22'!K273</f>
        <v>187437</v>
      </c>
      <c r="H13" s="695">
        <f>'Expenditures 15-22'!K296</f>
        <v>0</v>
      </c>
      <c r="I13" s="432" t="s">
        <v>1390</v>
      </c>
      <c r="J13" s="748">
        <f>'Expenditures 15-22'!K323</f>
        <v>41418</v>
      </c>
      <c r="K13" s="700">
        <f>'Expenditures 15-22'!K341</f>
        <v>0</v>
      </c>
      <c r="L13" s="39"/>
    </row>
    <row r="14" spans="1:13" x14ac:dyDescent="0.2">
      <c r="A14" s="733" t="s">
        <v>528</v>
      </c>
      <c r="B14" s="293">
        <v>3000</v>
      </c>
      <c r="C14" s="695">
        <f>'Expenditures 15-22'!K75</f>
        <v>2117</v>
      </c>
      <c r="D14" s="695">
        <f>'Expenditures 15-22'!K130</f>
        <v>0</v>
      </c>
      <c r="E14" s="497" t="s">
        <v>1390</v>
      </c>
      <c r="F14" s="695">
        <f>'Expenditures 15-22'!K179</f>
        <v>0</v>
      </c>
      <c r="G14" s="695">
        <f>'Expenditures 15-22'!K274</f>
        <v>23</v>
      </c>
      <c r="H14" s="489"/>
      <c r="I14" s="432" t="s">
        <v>1390</v>
      </c>
      <c r="J14" s="432" t="s">
        <v>1390</v>
      </c>
      <c r="K14" s="489" t="s">
        <v>1390</v>
      </c>
      <c r="L14" s="39"/>
    </row>
    <row r="15" spans="1:13" x14ac:dyDescent="0.2">
      <c r="A15" s="733" t="s">
        <v>114</v>
      </c>
      <c r="B15" s="293">
        <v>4000</v>
      </c>
      <c r="C15" s="695">
        <f>'Expenditures 15-22'!K102</f>
        <v>331823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112350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8987816</v>
      </c>
      <c r="D17" s="484">
        <f t="shared" si="2"/>
        <v>806187</v>
      </c>
      <c r="E17" s="484">
        <f t="shared" si="2"/>
        <v>112350</v>
      </c>
      <c r="F17" s="484">
        <f t="shared" si="2"/>
        <v>459400</v>
      </c>
      <c r="G17" s="484">
        <f t="shared" si="2"/>
        <v>339150</v>
      </c>
      <c r="H17" s="484">
        <f t="shared" si="2"/>
        <v>0</v>
      </c>
      <c r="I17" s="432"/>
      <c r="J17" s="484">
        <f>SUM(J12:J16)</f>
        <v>41418</v>
      </c>
      <c r="K17" s="484">
        <f>SUM(K12:K16)</f>
        <v>0</v>
      </c>
      <c r="L17" s="39"/>
    </row>
    <row r="18" spans="1:12" ht="15" customHeight="1" thickTop="1" x14ac:dyDescent="0.2">
      <c r="A18" s="1019" t="s">
        <v>1322</v>
      </c>
      <c r="B18" s="258">
        <v>4180</v>
      </c>
      <c r="C18" s="694">
        <f t="shared" ref="C18:H18" si="3">C9</f>
        <v>1892961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10880777</v>
      </c>
      <c r="D19" s="484">
        <f t="shared" si="4"/>
        <v>806187</v>
      </c>
      <c r="E19" s="484">
        <f t="shared" si="4"/>
        <v>112350</v>
      </c>
      <c r="F19" s="484">
        <f t="shared" si="4"/>
        <v>459400</v>
      </c>
      <c r="G19" s="484">
        <f t="shared" si="4"/>
        <v>339150</v>
      </c>
      <c r="H19" s="484">
        <f t="shared" si="4"/>
        <v>0</v>
      </c>
      <c r="I19" s="432"/>
      <c r="J19" s="484">
        <f>SUM(J17:J18)</f>
        <v>41418</v>
      </c>
      <c r="K19" s="484">
        <f>SUM(K17:K18)</f>
        <v>0</v>
      </c>
      <c r="L19" s="39"/>
    </row>
    <row r="20" spans="1:12" ht="27" thickTop="1" thickBot="1" x14ac:dyDescent="0.25">
      <c r="A20" s="457" t="s">
        <v>1323</v>
      </c>
      <c r="B20" s="458"/>
      <c r="C20" s="1017">
        <f>C8-C17</f>
        <v>533362</v>
      </c>
      <c r="D20" s="1017">
        <f t="shared" ref="D20:K20" si="5">D8-D17</f>
        <v>91579</v>
      </c>
      <c r="E20" s="1017">
        <f t="shared" si="5"/>
        <v>-112346</v>
      </c>
      <c r="F20" s="1017">
        <f t="shared" si="5"/>
        <v>76193</v>
      </c>
      <c r="G20" s="1017">
        <f t="shared" si="5"/>
        <v>-9280</v>
      </c>
      <c r="H20" s="1017">
        <f t="shared" si="5"/>
        <v>396932</v>
      </c>
      <c r="I20" s="1017">
        <f t="shared" si="5"/>
        <v>93614</v>
      </c>
      <c r="J20" s="1017">
        <f t="shared" si="5"/>
        <v>43325</v>
      </c>
      <c r="K20" s="1017">
        <f t="shared" si="5"/>
        <v>41</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v>1880</v>
      </c>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v>150000</v>
      </c>
      <c r="E43" s="435">
        <v>112350</v>
      </c>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151880</v>
      </c>
      <c r="E44" s="691">
        <f t="shared" si="6"/>
        <v>112350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v>150000</v>
      </c>
      <c r="D75" s="428"/>
      <c r="E75" s="441"/>
      <c r="F75" s="807"/>
      <c r="G75" s="807"/>
      <c r="H75" s="807">
        <v>112350</v>
      </c>
      <c r="I75" s="441"/>
      <c r="J75" s="441"/>
      <c r="K75" s="807"/>
      <c r="L75" s="503"/>
    </row>
    <row r="76" spans="1:12" s="703" customFormat="1" ht="14.25" thickTop="1" thickBot="1" x14ac:dyDescent="0.25">
      <c r="A76" s="1025" t="s">
        <v>519</v>
      </c>
      <c r="B76" s="710"/>
      <c r="C76" s="691">
        <f t="shared" ref="C76:K76" si="7">SUM(C47:C75)</f>
        <v>150000</v>
      </c>
      <c r="D76" s="691">
        <f t="shared" si="7"/>
        <v>0</v>
      </c>
      <c r="E76" s="691">
        <f t="shared" si="7"/>
        <v>0</v>
      </c>
      <c r="F76" s="691">
        <f t="shared" si="7"/>
        <v>0</v>
      </c>
      <c r="G76" s="691">
        <f t="shared" si="7"/>
        <v>0</v>
      </c>
      <c r="H76" s="691">
        <f t="shared" si="7"/>
        <v>112350</v>
      </c>
      <c r="I76" s="691">
        <f t="shared" si="7"/>
        <v>0</v>
      </c>
      <c r="J76" s="691">
        <f t="shared" si="7"/>
        <v>0</v>
      </c>
      <c r="K76" s="691">
        <f t="shared" si="7"/>
        <v>0</v>
      </c>
      <c r="L76" s="503"/>
    </row>
    <row r="77" spans="1:12" ht="14.25" thickTop="1" thickBot="1" x14ac:dyDescent="0.25">
      <c r="A77" s="1026" t="s">
        <v>1402</v>
      </c>
      <c r="B77" s="709"/>
      <c r="C77" s="443">
        <f t="shared" ref="C77:K77" si="8">C44-C76</f>
        <v>-150000</v>
      </c>
      <c r="D77" s="443">
        <f t="shared" si="8"/>
        <v>151880</v>
      </c>
      <c r="E77" s="443">
        <f t="shared" si="8"/>
        <v>112350</v>
      </c>
      <c r="F77" s="443">
        <f t="shared" si="8"/>
        <v>0</v>
      </c>
      <c r="G77" s="443">
        <f t="shared" si="8"/>
        <v>0</v>
      </c>
      <c r="H77" s="443">
        <f t="shared" si="8"/>
        <v>-112350</v>
      </c>
      <c r="I77" s="443">
        <f t="shared" si="8"/>
        <v>0</v>
      </c>
      <c r="J77" s="443">
        <f t="shared" si="8"/>
        <v>0</v>
      </c>
      <c r="K77" s="443">
        <f t="shared" si="8"/>
        <v>0</v>
      </c>
      <c r="L77" s="39"/>
    </row>
    <row r="78" spans="1:12" ht="29.25" customHeight="1" thickTop="1" thickBot="1" x14ac:dyDescent="0.25">
      <c r="A78" s="2207" t="s">
        <v>700</v>
      </c>
      <c r="B78" s="2208"/>
      <c r="C78" s="442">
        <f t="shared" ref="C78:K78" si="9">C20+C77</f>
        <v>383362</v>
      </c>
      <c r="D78" s="442">
        <f t="shared" si="9"/>
        <v>243459</v>
      </c>
      <c r="E78" s="442">
        <f t="shared" si="9"/>
        <v>4</v>
      </c>
      <c r="F78" s="442">
        <f t="shared" si="9"/>
        <v>76193</v>
      </c>
      <c r="G78" s="442">
        <f t="shared" si="9"/>
        <v>-9280</v>
      </c>
      <c r="H78" s="442">
        <f t="shared" si="9"/>
        <v>284582</v>
      </c>
      <c r="I78" s="442">
        <f t="shared" si="9"/>
        <v>93614</v>
      </c>
      <c r="J78" s="442">
        <f t="shared" si="9"/>
        <v>43325</v>
      </c>
      <c r="K78" s="442">
        <f t="shared" si="9"/>
        <v>41</v>
      </c>
      <c r="L78" s="504"/>
    </row>
    <row r="79" spans="1:12" ht="13.5" thickTop="1" x14ac:dyDescent="0.2">
      <c r="A79" s="819" t="s">
        <v>1936</v>
      </c>
      <c r="B79" s="459"/>
      <c r="C79" s="434">
        <v>3503930</v>
      </c>
      <c r="D79" s="702">
        <v>183033</v>
      </c>
      <c r="E79" s="702">
        <v>9230</v>
      </c>
      <c r="F79" s="702">
        <v>407820</v>
      </c>
      <c r="G79" s="702">
        <v>65424</v>
      </c>
      <c r="H79" s="702">
        <v>2385257</v>
      </c>
      <c r="I79" s="702">
        <v>575879</v>
      </c>
      <c r="J79" s="702">
        <v>17531</v>
      </c>
      <c r="K79" s="702">
        <v>93378</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1937</v>
      </c>
      <c r="B81" s="456"/>
      <c r="C81" s="484">
        <f>(SUM(C78:C80))</f>
        <v>3887292</v>
      </c>
      <c r="D81" s="484">
        <f>SUM(D78:D80)</f>
        <v>426492</v>
      </c>
      <c r="E81" s="484">
        <f t="shared" ref="E81:K81" si="10">SUM(E78:E80)</f>
        <v>9234</v>
      </c>
      <c r="F81" s="484">
        <f t="shared" si="10"/>
        <v>484013</v>
      </c>
      <c r="G81" s="484">
        <f t="shared" si="10"/>
        <v>56144</v>
      </c>
      <c r="H81" s="484">
        <f t="shared" si="10"/>
        <v>2669839</v>
      </c>
      <c r="I81" s="484">
        <f t="shared" si="10"/>
        <v>669493</v>
      </c>
      <c r="J81" s="484">
        <f t="shared" si="10"/>
        <v>60856</v>
      </c>
      <c r="K81" s="484">
        <f t="shared" si="10"/>
        <v>93419</v>
      </c>
      <c r="L81" s="39"/>
    </row>
    <row r="82" spans="1:12" ht="0.75" customHeight="1" thickTop="1" thickBot="1" x14ac:dyDescent="0.25">
      <c r="A82" s="631" t="s">
        <v>406</v>
      </c>
      <c r="B82" s="629"/>
      <c r="C82" s="1135">
        <f>(C81-C79)</f>
        <v>383362</v>
      </c>
      <c r="D82" s="1135">
        <f t="shared" ref="D82:K82" si="11">(D81-D79)</f>
        <v>243459</v>
      </c>
      <c r="E82" s="1135">
        <f t="shared" si="11"/>
        <v>4</v>
      </c>
      <c r="F82" s="1135">
        <f t="shared" si="11"/>
        <v>76193</v>
      </c>
      <c r="G82" s="1135">
        <f t="shared" si="11"/>
        <v>-9280</v>
      </c>
      <c r="H82" s="1135">
        <f t="shared" si="11"/>
        <v>284582</v>
      </c>
      <c r="I82" s="1135">
        <f t="shared" si="11"/>
        <v>93614</v>
      </c>
      <c r="J82" s="1135">
        <f t="shared" si="11"/>
        <v>43325</v>
      </c>
      <c r="K82" s="1135">
        <f t="shared" si="11"/>
        <v>41</v>
      </c>
    </row>
    <row r="83" spans="1:12" ht="14.25" hidden="1" thickTop="1" thickBot="1" x14ac:dyDescent="0.25">
      <c r="A83" s="728" t="s">
        <v>407</v>
      </c>
      <c r="B83" s="630"/>
      <c r="C83" s="1136">
        <f>C82/C81</f>
        <v>9.8619295900590945E-2</v>
      </c>
      <c r="D83" s="1136">
        <f t="shared" ref="D83:K83" si="12">D82/D81</f>
        <v>0.57084071916940993</v>
      </c>
      <c r="E83" s="1136">
        <f t="shared" si="12"/>
        <v>4.3318171973142733E-4</v>
      </c>
      <c r="F83" s="1136">
        <f t="shared" si="12"/>
        <v>0.15741932551398413</v>
      </c>
      <c r="G83" s="1136">
        <f t="shared" si="12"/>
        <v>-0.16528925619834711</v>
      </c>
      <c r="H83" s="1136">
        <f t="shared" si="12"/>
        <v>0.10659144615087277</v>
      </c>
      <c r="I83" s="1136">
        <f t="shared" si="12"/>
        <v>0.13982819835308211</v>
      </c>
      <c r="J83" s="1136">
        <f t="shared" si="12"/>
        <v>0.71192651505192583</v>
      </c>
      <c r="K83" s="1136">
        <f t="shared" si="12"/>
        <v>4.3888288249713654E-4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41" sqref="A41"/>
      <selection pane="bottomLeft" activeCell="A41" sqref="A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1976</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7382082</v>
      </c>
      <c r="D5" s="417">
        <v>666068</v>
      </c>
      <c r="E5" s="411"/>
      <c r="F5" s="805">
        <v>445665</v>
      </c>
      <c r="G5" s="411">
        <v>132171</v>
      </c>
      <c r="H5" s="411"/>
      <c r="I5" s="411">
        <v>93283</v>
      </c>
      <c r="J5" s="435">
        <v>84684</v>
      </c>
      <c r="K5" s="411"/>
    </row>
    <row r="6" spans="1:12" ht="14.25" x14ac:dyDescent="0.2">
      <c r="A6" s="912" t="s">
        <v>482</v>
      </c>
      <c r="B6" s="40">
        <v>1130</v>
      </c>
      <c r="C6" s="411">
        <v>6001</v>
      </c>
      <c r="D6" s="411"/>
      <c r="E6" s="480"/>
      <c r="F6" s="480"/>
      <c r="G6" s="432"/>
      <c r="H6" s="432"/>
      <c r="I6" s="432"/>
      <c r="J6" s="432"/>
      <c r="K6" s="432"/>
    </row>
    <row r="7" spans="1:12" x14ac:dyDescent="0.2">
      <c r="A7" s="912" t="s">
        <v>117</v>
      </c>
      <c r="B7" s="259">
        <v>1140</v>
      </c>
      <c r="C7" s="411">
        <v>358918</v>
      </c>
      <c r="D7" s="411"/>
      <c r="E7" s="432"/>
      <c r="F7" s="435"/>
      <c r="G7" s="435"/>
      <c r="H7" s="435"/>
      <c r="I7" s="432"/>
      <c r="J7" s="432"/>
      <c r="K7" s="432"/>
    </row>
    <row r="8" spans="1:12" x14ac:dyDescent="0.2">
      <c r="A8" s="912" t="s">
        <v>483</v>
      </c>
      <c r="B8" s="40">
        <v>1150</v>
      </c>
      <c r="C8" s="480"/>
      <c r="D8" s="480"/>
      <c r="E8" s="506"/>
      <c r="F8" s="506"/>
      <c r="G8" s="417">
        <v>170494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7747001</v>
      </c>
      <c r="D12" s="483">
        <f t="shared" si="0"/>
        <v>666068</v>
      </c>
      <c r="E12" s="483">
        <f t="shared" si="0"/>
        <v>0</v>
      </c>
      <c r="F12" s="483">
        <f t="shared" si="0"/>
        <v>445665</v>
      </c>
      <c r="G12" s="483">
        <f t="shared" si="0"/>
        <v>302665</v>
      </c>
      <c r="H12" s="483">
        <f t="shared" si="0"/>
        <v>0</v>
      </c>
      <c r="I12" s="483">
        <f t="shared" si="0"/>
        <v>93283</v>
      </c>
      <c r="J12" s="483">
        <f t="shared" si="0"/>
        <v>84684</v>
      </c>
      <c r="K12" s="484">
        <f t="shared" si="0"/>
        <v>0</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90000</v>
      </c>
      <c r="D16" s="411">
        <v>101480</v>
      </c>
      <c r="E16" s="411"/>
      <c r="F16" s="411"/>
      <c r="G16" s="411">
        <v>27000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90000</v>
      </c>
      <c r="D18" s="486">
        <f t="shared" ref="D18:K18" si="1">SUM(D14:D17)</f>
        <v>101480</v>
      </c>
      <c r="E18" s="486">
        <f t="shared" si="1"/>
        <v>0</v>
      </c>
      <c r="F18" s="486">
        <f t="shared" si="1"/>
        <v>0</v>
      </c>
      <c r="G18" s="486">
        <f t="shared" si="1"/>
        <v>27000</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734</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734</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6354</v>
      </c>
      <c r="D65" s="411">
        <v>492</v>
      </c>
      <c r="E65" s="411">
        <v>4</v>
      </c>
      <c r="F65" s="435">
        <v>455</v>
      </c>
      <c r="G65" s="411">
        <v>205</v>
      </c>
      <c r="H65" s="411">
        <v>1105</v>
      </c>
      <c r="I65" s="411">
        <v>331</v>
      </c>
      <c r="J65" s="435">
        <v>59</v>
      </c>
      <c r="K65" s="411">
        <v>41</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6354</v>
      </c>
      <c r="D67" s="484">
        <f t="shared" ref="D67:K67" si="2">SUM(D65:D66)</f>
        <v>492</v>
      </c>
      <c r="E67" s="484">
        <f t="shared" si="2"/>
        <v>4</v>
      </c>
      <c r="F67" s="484">
        <f t="shared" si="2"/>
        <v>455</v>
      </c>
      <c r="G67" s="484">
        <f t="shared" si="2"/>
        <v>205</v>
      </c>
      <c r="H67" s="484">
        <f t="shared" si="2"/>
        <v>1105</v>
      </c>
      <c r="I67" s="484">
        <f t="shared" si="2"/>
        <v>331</v>
      </c>
      <c r="J67" s="484">
        <f t="shared" si="2"/>
        <v>59</v>
      </c>
      <c r="K67" s="484">
        <f t="shared" si="2"/>
        <v>41</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145569</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v>12098</v>
      </c>
      <c r="D72" s="432"/>
      <c r="E72" s="432"/>
      <c r="F72" s="432"/>
      <c r="G72" s="432"/>
      <c r="H72" s="432"/>
      <c r="I72" s="432"/>
      <c r="J72" s="432"/>
      <c r="K72" s="432"/>
    </row>
    <row r="73" spans="1:11" ht="12.75" customHeight="1" x14ac:dyDescent="0.2">
      <c r="A73" s="912" t="s">
        <v>1179</v>
      </c>
      <c r="B73" s="40">
        <v>1620</v>
      </c>
      <c r="C73" s="482">
        <v>2562</v>
      </c>
      <c r="D73" s="432"/>
      <c r="E73" s="432"/>
      <c r="F73" s="432"/>
      <c r="G73" s="432"/>
      <c r="H73" s="432"/>
      <c r="I73" s="432"/>
      <c r="J73" s="432"/>
      <c r="K73" s="432"/>
    </row>
    <row r="74" spans="1:11" ht="12.75" customHeight="1" x14ac:dyDescent="0.2">
      <c r="A74" s="912" t="s">
        <v>26</v>
      </c>
      <c r="B74" s="40">
        <v>1690</v>
      </c>
      <c r="C74" s="482">
        <v>60</v>
      </c>
      <c r="D74" s="432"/>
      <c r="E74" s="432"/>
      <c r="F74" s="432"/>
      <c r="G74" s="432"/>
      <c r="H74" s="432"/>
      <c r="I74" s="432"/>
      <c r="J74" s="432"/>
      <c r="K74" s="432"/>
    </row>
    <row r="75" spans="1:11" ht="12.75" customHeight="1" thickBot="1" x14ac:dyDescent="0.25">
      <c r="A75" s="463" t="s">
        <v>647</v>
      </c>
      <c r="B75" s="456"/>
      <c r="C75" s="484">
        <f>SUM(C69:C74)</f>
        <v>160289</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23198</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7407</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30605</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37632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v>4232</v>
      </c>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41864</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v>4115</v>
      </c>
      <c r="E95" s="430"/>
      <c r="F95" s="430"/>
      <c r="G95" s="430"/>
      <c r="H95" s="430"/>
      <c r="I95" s="430"/>
      <c r="J95" s="430"/>
      <c r="K95" s="430"/>
    </row>
    <row r="96" spans="1:11" ht="12.75" customHeight="1" x14ac:dyDescent="0.2">
      <c r="A96" s="912" t="s">
        <v>457</v>
      </c>
      <c r="B96" s="40">
        <v>1920</v>
      </c>
      <c r="C96" s="482">
        <v>16223</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35433</v>
      </c>
      <c r="D99" s="411">
        <v>5518</v>
      </c>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3260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395827</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v>2853</v>
      </c>
      <c r="D106" s="490"/>
      <c r="E106" s="435"/>
      <c r="F106" s="435"/>
      <c r="G106" s="435"/>
      <c r="H106" s="435"/>
      <c r="I106" s="430"/>
      <c r="J106" s="435"/>
      <c r="K106" s="435"/>
    </row>
    <row r="107" spans="1:12" ht="12.75" customHeight="1" x14ac:dyDescent="0.2">
      <c r="A107" s="912" t="s">
        <v>82</v>
      </c>
      <c r="B107" s="40">
        <v>1999</v>
      </c>
      <c r="C107" s="482">
        <v>3734</v>
      </c>
      <c r="D107" s="411">
        <v>93</v>
      </c>
      <c r="E107" s="411"/>
      <c r="F107" s="411"/>
      <c r="G107" s="411"/>
      <c r="H107" s="411"/>
      <c r="I107" s="411"/>
      <c r="J107" s="435"/>
      <c r="K107" s="411"/>
    </row>
    <row r="108" spans="1:12" ht="12.75" customHeight="1" thickBot="1" x14ac:dyDescent="0.25">
      <c r="A108" s="463" t="s">
        <v>577</v>
      </c>
      <c r="B108" s="737"/>
      <c r="C108" s="483">
        <f>SUM(C95:C107)</f>
        <v>61503</v>
      </c>
      <c r="D108" s="483">
        <f t="shared" ref="D108:K108" si="3">SUM(D95:D107)</f>
        <v>9726</v>
      </c>
      <c r="E108" s="483">
        <f t="shared" si="3"/>
        <v>0</v>
      </c>
      <c r="F108" s="483">
        <f t="shared" si="3"/>
        <v>0</v>
      </c>
      <c r="G108" s="483">
        <f t="shared" si="3"/>
        <v>0</v>
      </c>
      <c r="H108" s="483">
        <f t="shared" si="3"/>
        <v>395827</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8137616</v>
      </c>
      <c r="D109" s="492">
        <f t="shared" si="4"/>
        <v>777766</v>
      </c>
      <c r="E109" s="492">
        <f t="shared" si="4"/>
        <v>4</v>
      </c>
      <c r="F109" s="492">
        <f t="shared" si="4"/>
        <v>446854</v>
      </c>
      <c r="G109" s="492">
        <f t="shared" si="4"/>
        <v>329870</v>
      </c>
      <c r="H109" s="492">
        <f t="shared" si="4"/>
        <v>396932</v>
      </c>
      <c r="I109" s="492">
        <f t="shared" si="4"/>
        <v>93614</v>
      </c>
      <c r="J109" s="492">
        <f t="shared" si="4"/>
        <v>84743</v>
      </c>
      <c r="K109" s="442">
        <f t="shared" si="4"/>
        <v>41</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1967</v>
      </c>
      <c r="B116" s="1877"/>
      <c r="C116" s="494"/>
      <c r="D116" s="430"/>
      <c r="E116" s="491"/>
      <c r="F116" s="430"/>
      <c r="G116" s="430"/>
      <c r="H116" s="491"/>
      <c r="I116" s="432"/>
      <c r="J116" s="430"/>
      <c r="K116" s="430"/>
    </row>
    <row r="117" spans="1:11" ht="12.75" customHeight="1" x14ac:dyDescent="0.2">
      <c r="A117" s="476" t="s">
        <v>1759</v>
      </c>
      <c r="B117" s="261">
        <v>3001</v>
      </c>
      <c r="C117" s="488">
        <v>293006</v>
      </c>
      <c r="D117" s="417">
        <v>120000</v>
      </c>
      <c r="E117" s="411"/>
      <c r="F117" s="417"/>
      <c r="G117" s="417"/>
      <c r="H117" s="411"/>
      <c r="I117" s="432"/>
      <c r="J117" s="435"/>
      <c r="K117" s="411"/>
    </row>
    <row r="118" spans="1:11" ht="12.75" customHeight="1" x14ac:dyDescent="0.2">
      <c r="A118" s="476" t="s">
        <v>1760</v>
      </c>
      <c r="B118" s="261">
        <v>3002</v>
      </c>
      <c r="C118" s="482"/>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293006</v>
      </c>
      <c r="D121" s="483">
        <f t="shared" si="5"/>
        <v>120000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1966</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52222</v>
      </c>
      <c r="D124" s="491"/>
      <c r="E124" s="432"/>
      <c r="F124" s="805"/>
      <c r="G124" s="432"/>
      <c r="H124" s="432"/>
      <c r="I124" s="432"/>
      <c r="J124" s="432"/>
      <c r="K124" s="432"/>
    </row>
    <row r="125" spans="1:11" ht="12.75" customHeight="1" x14ac:dyDescent="0.2">
      <c r="A125" s="912" t="s">
        <v>1841</v>
      </c>
      <c r="B125" s="261">
        <v>3105</v>
      </c>
      <c r="C125" s="411">
        <v>101073</v>
      </c>
      <c r="D125" s="491"/>
      <c r="E125" s="432"/>
      <c r="F125" s="411"/>
      <c r="G125" s="432"/>
      <c r="H125" s="432"/>
      <c r="I125" s="432"/>
      <c r="J125" s="432"/>
      <c r="K125" s="432"/>
    </row>
    <row r="126" spans="1:11" ht="12.75" customHeight="1" x14ac:dyDescent="0.2">
      <c r="A126" s="912" t="s">
        <v>1035</v>
      </c>
      <c r="B126" s="261">
        <v>3110</v>
      </c>
      <c r="C126" s="482">
        <v>167374</v>
      </c>
      <c r="D126" s="411"/>
      <c r="E126" s="432"/>
      <c r="F126" s="411"/>
      <c r="G126" s="432"/>
      <c r="H126" s="432"/>
      <c r="I126" s="432"/>
      <c r="J126" s="432"/>
      <c r="K126" s="432"/>
    </row>
    <row r="127" spans="1:11" ht="12.75" customHeight="1" x14ac:dyDescent="0.2">
      <c r="A127" s="912" t="s">
        <v>112</v>
      </c>
      <c r="B127" s="261">
        <v>3120</v>
      </c>
      <c r="C127" s="411">
        <v>986</v>
      </c>
      <c r="D127" s="491"/>
      <c r="E127" s="432"/>
      <c r="F127" s="411"/>
      <c r="G127" s="432"/>
      <c r="H127" s="432"/>
      <c r="I127" s="432"/>
      <c r="J127" s="432"/>
      <c r="K127" s="432"/>
    </row>
    <row r="128" spans="1:11" ht="12.75" customHeight="1" x14ac:dyDescent="0.2">
      <c r="A128" s="912" t="s">
        <v>1842</v>
      </c>
      <c r="B128" s="261">
        <v>3130</v>
      </c>
      <c r="C128" s="411"/>
      <c r="D128" s="491"/>
      <c r="E128" s="432"/>
      <c r="F128" s="411"/>
      <c r="G128" s="432"/>
      <c r="H128" s="432"/>
      <c r="I128" s="432"/>
      <c r="J128" s="432"/>
      <c r="K128" s="432"/>
    </row>
    <row r="129" spans="1:11" ht="12.75" customHeight="1" x14ac:dyDescent="0.2">
      <c r="A129" s="912" t="s">
        <v>144</v>
      </c>
      <c r="B129" s="261">
        <v>3145</v>
      </c>
      <c r="C129" s="411">
        <v>1641</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323296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8651</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8651</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v>12424</v>
      </c>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12424</v>
      </c>
      <c r="D144" s="432"/>
      <c r="E144" s="491"/>
      <c r="F144" s="432"/>
      <c r="G144" s="484">
        <f>SUM(G142:G143)</f>
        <v>0</v>
      </c>
      <c r="H144" s="432"/>
      <c r="I144" s="432"/>
      <c r="J144" s="432"/>
      <c r="K144" s="432"/>
    </row>
    <row r="145" spans="1:11" ht="12.75" customHeight="1" thickTop="1" thickBot="1" x14ac:dyDescent="0.25">
      <c r="A145" s="921" t="s">
        <v>1246</v>
      </c>
      <c r="B145" s="922">
        <v>3360</v>
      </c>
      <c r="C145" s="423">
        <v>883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9928</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1">
        <v>3500</v>
      </c>
      <c r="C151" s="482"/>
      <c r="D151" s="411"/>
      <c r="E151" s="491"/>
      <c r="F151" s="411">
        <v>42279</v>
      </c>
      <c r="G151" s="435"/>
      <c r="H151" s="432"/>
      <c r="I151" s="432"/>
      <c r="J151" s="432"/>
      <c r="K151" s="432"/>
    </row>
    <row r="152" spans="1:11" ht="12.75" customHeight="1" x14ac:dyDescent="0.2">
      <c r="A152" s="912" t="s">
        <v>1247</v>
      </c>
      <c r="B152" s="261">
        <v>3510</v>
      </c>
      <c r="C152" s="482"/>
      <c r="D152" s="411"/>
      <c r="E152" s="491"/>
      <c r="F152" s="411">
        <v>46460</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88739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83799</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1" t="s">
        <v>466</v>
      </c>
      <c r="B172" s="2212"/>
      <c r="C172" s="923">
        <f t="shared" ref="C172:K172" si="6">SUM(C131,C140,C144,C145:C149,C154,C155:C170,C171)</f>
        <v>439731</v>
      </c>
      <c r="D172" s="923">
        <f t="shared" si="6"/>
        <v>0</v>
      </c>
      <c r="E172" s="923">
        <f t="shared" si="6"/>
        <v>0</v>
      </c>
      <c r="F172" s="923">
        <f t="shared" si="6"/>
        <v>88739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732737</v>
      </c>
      <c r="D173" s="492">
        <f>SUM(D121,D172)</f>
        <v>120000</v>
      </c>
      <c r="E173" s="492">
        <f>SUM(E121,E172)</f>
        <v>0</v>
      </c>
      <c r="F173" s="492">
        <f t="shared" ref="F173:K173" si="7">SUM(F121,F172)</f>
        <v>88739</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3" t="s">
        <v>1968</v>
      </c>
      <c r="B175" s="2214"/>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9" t="s">
        <v>921</v>
      </c>
      <c r="B178" s="22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7" t="s">
        <v>1969</v>
      </c>
      <c r="B179" s="2218"/>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9" t="s">
        <v>922</v>
      </c>
      <c r="B184" s="22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7" t="s">
        <v>1970</v>
      </c>
      <c r="B185" s="2218"/>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138220</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5587</v>
      </c>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143807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141759</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141759</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6440</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125051</v>
      </c>
      <c r="D220" s="411"/>
      <c r="E220" s="432"/>
      <c r="F220" s="411"/>
      <c r="G220" s="411"/>
      <c r="H220" s="432"/>
      <c r="I220" s="432"/>
      <c r="J220" s="432"/>
      <c r="K220" s="432"/>
    </row>
    <row r="221" spans="1:11" ht="12.75" customHeight="1" x14ac:dyDescent="0.2">
      <c r="A221" s="912" t="s">
        <v>1244</v>
      </c>
      <c r="B221" s="40">
        <v>4625</v>
      </c>
      <c r="C221" s="482">
        <v>183559</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315050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5993</v>
      </c>
      <c r="D227" s="411"/>
      <c r="E227" s="432"/>
      <c r="F227" s="432"/>
      <c r="G227" s="411"/>
      <c r="H227" s="432"/>
      <c r="I227" s="432"/>
      <c r="J227" s="432"/>
      <c r="K227" s="432"/>
    </row>
    <row r="228" spans="1:11" ht="12.75" customHeight="1" thickBot="1" x14ac:dyDescent="0.25">
      <c r="A228" s="739" t="s">
        <v>1282</v>
      </c>
      <c r="B228" s="512"/>
      <c r="C228" s="483">
        <f>SUM(C226:C227)</f>
        <v>5993</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1869</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9400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13265</v>
      </c>
      <c r="D270" s="423"/>
      <c r="E270" s="432"/>
      <c r="F270" s="423"/>
      <c r="G270" s="423"/>
      <c r="H270" s="432"/>
      <c r="I270" s="432"/>
      <c r="J270" s="432"/>
      <c r="K270" s="432"/>
    </row>
    <row r="271" spans="1:11" ht="12.75" customHeight="1" thickTop="1" thickBot="1" x14ac:dyDescent="0.25">
      <c r="A271" s="912" t="s">
        <v>443</v>
      </c>
      <c r="B271" s="40">
        <v>4992</v>
      </c>
      <c r="C271" s="496">
        <v>21551</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5" t="s">
        <v>1779</v>
      </c>
      <c r="B273" s="2216"/>
      <c r="C273" s="492">
        <f t="shared" ref="C273:H273" si="10">SUM(C191,C201,C211,C216,C224,C228,C229,C259:C272)</f>
        <v>650825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650825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9521178</v>
      </c>
      <c r="D275" s="492">
        <f t="shared" si="12"/>
        <v>897766</v>
      </c>
      <c r="E275" s="492">
        <f t="shared" si="12"/>
        <v>4</v>
      </c>
      <c r="F275" s="492">
        <f t="shared" si="12"/>
        <v>535593</v>
      </c>
      <c r="G275" s="492">
        <f t="shared" si="12"/>
        <v>329870</v>
      </c>
      <c r="H275" s="492">
        <f t="shared" si="12"/>
        <v>396932</v>
      </c>
      <c r="I275" s="492">
        <f t="shared" si="12"/>
        <v>93614</v>
      </c>
      <c r="J275" s="492">
        <f t="shared" si="12"/>
        <v>84743</v>
      </c>
      <c r="K275" s="442">
        <f t="shared" si="12"/>
        <v>41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41" sqref="A41"/>
      <selection pane="bottomLeft" activeCell="A41" sqref="A41"/>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9"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25" t="s">
        <v>338</v>
      </c>
      <c r="B3" s="2226"/>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3247182</v>
      </c>
      <c r="D5" s="411">
        <v>479222</v>
      </c>
      <c r="E5" s="411">
        <v>25919</v>
      </c>
      <c r="F5" s="411">
        <v>114436</v>
      </c>
      <c r="G5" s="411">
        <v>98232</v>
      </c>
      <c r="H5" s="411">
        <v>31090</v>
      </c>
      <c r="I5" s="435"/>
      <c r="J5" s="435"/>
      <c r="K5" s="413">
        <f>SUM(C5:J5)</f>
        <v>3996081</v>
      </c>
      <c r="L5" s="411">
        <v>4028251</v>
      </c>
    </row>
    <row r="6" spans="1:14" x14ac:dyDescent="0.2">
      <c r="A6" s="1816" t="s">
        <v>1810</v>
      </c>
      <c r="B6" s="266" t="s">
        <v>1808</v>
      </c>
      <c r="C6" s="506"/>
      <c r="D6" s="506"/>
      <c r="E6" s="411"/>
      <c r="F6" s="506"/>
      <c r="G6" s="506"/>
      <c r="H6" s="506"/>
      <c r="I6" s="506"/>
      <c r="J6" s="506"/>
      <c r="K6" s="413">
        <f>SUM(C6,E6)</f>
        <v>0</v>
      </c>
      <c r="L6" s="411"/>
    </row>
    <row r="7" spans="1:14" x14ac:dyDescent="0.2">
      <c r="A7" s="1816" t="s">
        <v>171</v>
      </c>
      <c r="B7" s="266" t="s">
        <v>1143</v>
      </c>
      <c r="C7" s="435">
        <v>63608</v>
      </c>
      <c r="D7" s="435">
        <v>12119</v>
      </c>
      <c r="E7" s="435"/>
      <c r="F7" s="435">
        <v>1964</v>
      </c>
      <c r="G7" s="435"/>
      <c r="H7" s="435">
        <v>117</v>
      </c>
      <c r="I7" s="435"/>
      <c r="J7" s="435"/>
      <c r="K7" s="413">
        <f t="shared" ref="K7:K32" si="0">SUM(C7:J7)</f>
        <v>77808</v>
      </c>
      <c r="L7" s="411">
        <v>61697</v>
      </c>
    </row>
    <row r="8" spans="1:14" x14ac:dyDescent="0.2">
      <c r="A8" s="1816" t="s">
        <v>172</v>
      </c>
      <c r="B8" s="266">
        <v>1200</v>
      </c>
      <c r="C8" s="411">
        <v>845874</v>
      </c>
      <c r="D8" s="411">
        <v>147968</v>
      </c>
      <c r="E8" s="411">
        <v>34684</v>
      </c>
      <c r="F8" s="411">
        <v>10689</v>
      </c>
      <c r="G8" s="411"/>
      <c r="H8" s="411">
        <v>4000</v>
      </c>
      <c r="I8" s="435"/>
      <c r="J8" s="435"/>
      <c r="K8" s="413">
        <f t="shared" si="0"/>
        <v>1043215</v>
      </c>
      <c r="L8" s="411">
        <v>1050006</v>
      </c>
    </row>
    <row r="9" spans="1:14" x14ac:dyDescent="0.2">
      <c r="A9" s="1816" t="s">
        <v>838</v>
      </c>
      <c r="B9" s="266" t="s">
        <v>1144</v>
      </c>
      <c r="C9" s="435">
        <v>19553</v>
      </c>
      <c r="D9" s="435">
        <v>13564</v>
      </c>
      <c r="E9" s="435"/>
      <c r="F9" s="435"/>
      <c r="G9" s="435"/>
      <c r="H9" s="435"/>
      <c r="I9" s="435"/>
      <c r="J9" s="435"/>
      <c r="K9" s="413">
        <f t="shared" si="0"/>
        <v>33117</v>
      </c>
      <c r="L9" s="411">
        <v>39632</v>
      </c>
    </row>
    <row r="10" spans="1:14" x14ac:dyDescent="0.2">
      <c r="A10" s="1816" t="s">
        <v>839</v>
      </c>
      <c r="B10" s="266">
        <v>1250</v>
      </c>
      <c r="C10" s="411">
        <v>148867</v>
      </c>
      <c r="D10" s="411">
        <v>10290</v>
      </c>
      <c r="E10" s="411">
        <v>90</v>
      </c>
      <c r="F10" s="411">
        <v>32184</v>
      </c>
      <c r="G10" s="411"/>
      <c r="H10" s="411"/>
      <c r="I10" s="435"/>
      <c r="J10" s="435"/>
      <c r="K10" s="413">
        <f t="shared" si="0"/>
        <v>191431</v>
      </c>
      <c r="L10" s="411">
        <v>170327</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232361</v>
      </c>
      <c r="D13" s="411">
        <v>26287</v>
      </c>
      <c r="E13" s="411">
        <v>3134</v>
      </c>
      <c r="F13" s="411">
        <v>5949</v>
      </c>
      <c r="G13" s="411">
        <v>11014</v>
      </c>
      <c r="H13" s="411"/>
      <c r="I13" s="435"/>
      <c r="J13" s="435"/>
      <c r="K13" s="413">
        <f t="shared" si="0"/>
        <v>278745</v>
      </c>
      <c r="L13" s="411">
        <v>296912</v>
      </c>
    </row>
    <row r="14" spans="1:14" x14ac:dyDescent="0.2">
      <c r="A14" s="1816" t="s">
        <v>1139</v>
      </c>
      <c r="B14" s="266">
        <v>1500</v>
      </c>
      <c r="C14" s="411">
        <v>172683</v>
      </c>
      <c r="D14" s="411">
        <v>1042</v>
      </c>
      <c r="E14" s="411">
        <v>49903</v>
      </c>
      <c r="F14" s="411">
        <v>29730</v>
      </c>
      <c r="G14" s="411">
        <v>3201</v>
      </c>
      <c r="H14" s="411">
        <v>5876</v>
      </c>
      <c r="I14" s="435"/>
      <c r="J14" s="435"/>
      <c r="K14" s="413">
        <f t="shared" si="0"/>
        <v>262435</v>
      </c>
      <c r="L14" s="411">
        <v>278746</v>
      </c>
    </row>
    <row r="15" spans="1:14" x14ac:dyDescent="0.2">
      <c r="A15" s="1816" t="s">
        <v>1140</v>
      </c>
      <c r="B15" s="266">
        <v>1600</v>
      </c>
      <c r="C15" s="411">
        <v>9307</v>
      </c>
      <c r="D15" s="411">
        <v>66</v>
      </c>
      <c r="E15" s="411"/>
      <c r="F15" s="411">
        <v>67</v>
      </c>
      <c r="G15" s="411"/>
      <c r="H15" s="411"/>
      <c r="I15" s="435"/>
      <c r="J15" s="435"/>
      <c r="K15" s="413">
        <f t="shared" si="0"/>
        <v>9440</v>
      </c>
      <c r="L15" s="411">
        <v>21491</v>
      </c>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v>57622</v>
      </c>
      <c r="D17" s="435">
        <v>12234</v>
      </c>
      <c r="E17" s="435">
        <v>2061</v>
      </c>
      <c r="F17" s="435">
        <v>652</v>
      </c>
      <c r="G17" s="435"/>
      <c r="H17" s="435">
        <v>275</v>
      </c>
      <c r="I17" s="435"/>
      <c r="J17" s="435"/>
      <c r="K17" s="413">
        <f t="shared" si="0"/>
        <v>72844</v>
      </c>
      <c r="L17" s="411">
        <v>78476</v>
      </c>
    </row>
    <row r="18" spans="1:12" x14ac:dyDescent="0.2">
      <c r="A18" s="1816" t="s">
        <v>1285</v>
      </c>
      <c r="B18" s="266">
        <v>1800</v>
      </c>
      <c r="C18" s="411">
        <v>126937</v>
      </c>
      <c r="D18" s="411">
        <v>2711</v>
      </c>
      <c r="E18" s="411">
        <v>1926</v>
      </c>
      <c r="F18" s="411">
        <v>242</v>
      </c>
      <c r="G18" s="411"/>
      <c r="H18" s="411"/>
      <c r="I18" s="435"/>
      <c r="J18" s="435"/>
      <c r="K18" s="413">
        <f t="shared" si="0"/>
        <v>131816</v>
      </c>
      <c r="L18" s="411">
        <v>134465</v>
      </c>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v>72321</v>
      </c>
      <c r="I22" s="412"/>
      <c r="J22" s="506"/>
      <c r="K22" s="413">
        <f t="shared" si="0"/>
        <v>72321</v>
      </c>
      <c r="L22" s="438">
        <v>71770</v>
      </c>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4923994</v>
      </c>
      <c r="D33" s="414">
        <f t="shared" ref="D33:L33" si="1">SUM(D5:D32)</f>
        <v>705503</v>
      </c>
      <c r="E33" s="414">
        <f t="shared" si="1"/>
        <v>117717</v>
      </c>
      <c r="F33" s="414">
        <f t="shared" si="1"/>
        <v>195913</v>
      </c>
      <c r="G33" s="414">
        <f t="shared" si="1"/>
        <v>112447</v>
      </c>
      <c r="H33" s="414">
        <f t="shared" si="1"/>
        <v>113679</v>
      </c>
      <c r="I33" s="414">
        <f t="shared" si="1"/>
        <v>0</v>
      </c>
      <c r="J33" s="414">
        <f t="shared" si="1"/>
        <v>0</v>
      </c>
      <c r="K33" s="414">
        <f t="shared" si="1"/>
        <v>6169253</v>
      </c>
      <c r="L33" s="414">
        <f t="shared" si="1"/>
        <v>6231773</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38390</v>
      </c>
      <c r="D36" s="417">
        <v>594</v>
      </c>
      <c r="E36" s="417">
        <v>45</v>
      </c>
      <c r="F36" s="417">
        <v>246</v>
      </c>
      <c r="G36" s="417"/>
      <c r="H36" s="417"/>
      <c r="I36" s="435"/>
      <c r="J36" s="435"/>
      <c r="K36" s="413">
        <f t="shared" ref="K36:K41" si="2">SUM(C36:J36)</f>
        <v>39275</v>
      </c>
      <c r="L36" s="411">
        <v>39771</v>
      </c>
    </row>
    <row r="37" spans="1:14" x14ac:dyDescent="0.2">
      <c r="A37" s="1816" t="s">
        <v>1288</v>
      </c>
      <c r="B37" s="266">
        <v>2120</v>
      </c>
      <c r="C37" s="411">
        <v>197631</v>
      </c>
      <c r="D37" s="411">
        <v>37373</v>
      </c>
      <c r="E37" s="411">
        <v>2392</v>
      </c>
      <c r="F37" s="411">
        <v>1340</v>
      </c>
      <c r="G37" s="411"/>
      <c r="H37" s="411">
        <v>364</v>
      </c>
      <c r="I37" s="435"/>
      <c r="J37" s="435"/>
      <c r="K37" s="413">
        <f t="shared" si="2"/>
        <v>239100</v>
      </c>
      <c r="L37" s="411">
        <v>246448</v>
      </c>
    </row>
    <row r="38" spans="1:14" x14ac:dyDescent="0.2">
      <c r="A38" s="1816" t="s">
        <v>222</v>
      </c>
      <c r="B38" s="266">
        <v>2130</v>
      </c>
      <c r="C38" s="411"/>
      <c r="D38" s="411"/>
      <c r="E38" s="411">
        <v>29313</v>
      </c>
      <c r="F38" s="411">
        <v>1095</v>
      </c>
      <c r="G38" s="411"/>
      <c r="H38" s="411"/>
      <c r="I38" s="435"/>
      <c r="J38" s="435"/>
      <c r="K38" s="413">
        <f t="shared" si="2"/>
        <v>30408</v>
      </c>
      <c r="L38" s="411">
        <v>28264</v>
      </c>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v>101874</v>
      </c>
      <c r="D40" s="411">
        <v>8685</v>
      </c>
      <c r="E40" s="411">
        <v>285</v>
      </c>
      <c r="F40" s="411">
        <v>780</v>
      </c>
      <c r="G40" s="411"/>
      <c r="H40" s="411"/>
      <c r="I40" s="435"/>
      <c r="J40" s="435"/>
      <c r="K40" s="413">
        <f t="shared" si="2"/>
        <v>111624</v>
      </c>
      <c r="L40" s="411">
        <v>115975</v>
      </c>
    </row>
    <row r="41" spans="1:14" x14ac:dyDescent="0.2">
      <c r="A41" s="1816" t="s">
        <v>1992</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337895</v>
      </c>
      <c r="D42" s="414">
        <f t="shared" ref="D42:L42" si="3">SUM(D36:D41)</f>
        <v>46652</v>
      </c>
      <c r="E42" s="414">
        <f t="shared" si="3"/>
        <v>32035</v>
      </c>
      <c r="F42" s="414">
        <f t="shared" si="3"/>
        <v>3461</v>
      </c>
      <c r="G42" s="414">
        <f t="shared" si="3"/>
        <v>0</v>
      </c>
      <c r="H42" s="414">
        <f t="shared" si="3"/>
        <v>364</v>
      </c>
      <c r="I42" s="414">
        <f t="shared" si="3"/>
        <v>0</v>
      </c>
      <c r="J42" s="414">
        <f t="shared" si="3"/>
        <v>0</v>
      </c>
      <c r="K42" s="414">
        <f t="shared" si="3"/>
        <v>420407</v>
      </c>
      <c r="L42" s="414">
        <f t="shared" si="3"/>
        <v>430458</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5777</v>
      </c>
      <c r="D44" s="417">
        <v>80</v>
      </c>
      <c r="E44" s="417">
        <v>12344</v>
      </c>
      <c r="F44" s="417"/>
      <c r="G44" s="417"/>
      <c r="H44" s="417"/>
      <c r="I44" s="435"/>
      <c r="J44" s="435"/>
      <c r="K44" s="419">
        <f>SUM(C44:J44)</f>
        <v>18201</v>
      </c>
      <c r="L44" s="417">
        <v>25223</v>
      </c>
    </row>
    <row r="45" spans="1:14" x14ac:dyDescent="0.2">
      <c r="A45" s="1816" t="s">
        <v>976</v>
      </c>
      <c r="B45" s="266">
        <v>2220</v>
      </c>
      <c r="C45" s="411">
        <v>142041</v>
      </c>
      <c r="D45" s="411">
        <v>9084</v>
      </c>
      <c r="E45" s="411">
        <v>1275</v>
      </c>
      <c r="F45" s="411">
        <v>16598</v>
      </c>
      <c r="G45" s="411">
        <v>934</v>
      </c>
      <c r="H45" s="411">
        <v>65</v>
      </c>
      <c r="I45" s="435"/>
      <c r="J45" s="435"/>
      <c r="K45" s="419">
        <f>SUM(C45:J45)</f>
        <v>169997</v>
      </c>
      <c r="L45" s="411">
        <v>177521</v>
      </c>
    </row>
    <row r="46" spans="1:14" x14ac:dyDescent="0.2">
      <c r="A46" s="1816" t="s">
        <v>977</v>
      </c>
      <c r="B46" s="266">
        <v>2230</v>
      </c>
      <c r="C46" s="411"/>
      <c r="D46" s="411"/>
      <c r="E46" s="411">
        <v>15527</v>
      </c>
      <c r="F46" s="411"/>
      <c r="G46" s="411"/>
      <c r="H46" s="411"/>
      <c r="I46" s="435"/>
      <c r="J46" s="435"/>
      <c r="K46" s="419">
        <f>SUM(C46:J46)</f>
        <v>15527</v>
      </c>
      <c r="L46" s="411">
        <v>18100</v>
      </c>
    </row>
    <row r="47" spans="1:14" ht="12.75" customHeight="1" thickBot="1" x14ac:dyDescent="0.25">
      <c r="A47" s="886" t="s">
        <v>660</v>
      </c>
      <c r="B47" s="467" t="s">
        <v>33</v>
      </c>
      <c r="C47" s="414">
        <f>SUM(C44:C46)</f>
        <v>147818</v>
      </c>
      <c r="D47" s="414">
        <f t="shared" ref="D47:K47" si="4">SUM(D44:D46)</f>
        <v>9164</v>
      </c>
      <c r="E47" s="414">
        <f t="shared" si="4"/>
        <v>29146</v>
      </c>
      <c r="F47" s="414">
        <f t="shared" si="4"/>
        <v>16598</v>
      </c>
      <c r="G47" s="414">
        <f t="shared" si="4"/>
        <v>934</v>
      </c>
      <c r="H47" s="414">
        <f t="shared" si="4"/>
        <v>65</v>
      </c>
      <c r="I47" s="414">
        <f t="shared" si="4"/>
        <v>0</v>
      </c>
      <c r="J47" s="414">
        <f t="shared" si="4"/>
        <v>0</v>
      </c>
      <c r="K47" s="414">
        <f t="shared" si="4"/>
        <v>203725</v>
      </c>
      <c r="L47" s="414">
        <f>SUM(L44:L46)</f>
        <v>220844</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v>3800</v>
      </c>
      <c r="D49" s="417"/>
      <c r="E49" s="417">
        <v>163234</v>
      </c>
      <c r="F49" s="417">
        <v>113</v>
      </c>
      <c r="G49" s="417"/>
      <c r="H49" s="417">
        <v>10127</v>
      </c>
      <c r="I49" s="435"/>
      <c r="J49" s="435"/>
      <c r="K49" s="419">
        <f>SUM(C49:J49)</f>
        <v>177274</v>
      </c>
      <c r="L49" s="417">
        <v>168875</v>
      </c>
    </row>
    <row r="50" spans="1:14" x14ac:dyDescent="0.2">
      <c r="A50" s="1816" t="s">
        <v>979</v>
      </c>
      <c r="B50" s="266">
        <v>2320</v>
      </c>
      <c r="C50" s="411">
        <v>115324</v>
      </c>
      <c r="D50" s="411">
        <v>12724</v>
      </c>
      <c r="E50" s="411">
        <v>5169</v>
      </c>
      <c r="F50" s="411">
        <v>5162</v>
      </c>
      <c r="G50" s="411"/>
      <c r="H50" s="411">
        <v>100</v>
      </c>
      <c r="I50" s="435"/>
      <c r="J50" s="435"/>
      <c r="K50" s="419">
        <f>SUM(C50:J50)</f>
        <v>138479</v>
      </c>
      <c r="L50" s="411">
        <v>153689</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119124</v>
      </c>
      <c r="D53" s="414">
        <f t="shared" ref="D53:L53" si="5">SUM(D49:D52)</f>
        <v>12724</v>
      </c>
      <c r="E53" s="414">
        <f t="shared" si="5"/>
        <v>168403</v>
      </c>
      <c r="F53" s="414">
        <f t="shared" si="5"/>
        <v>5275</v>
      </c>
      <c r="G53" s="414">
        <f t="shared" si="5"/>
        <v>0</v>
      </c>
      <c r="H53" s="414">
        <f t="shared" si="5"/>
        <v>10227</v>
      </c>
      <c r="I53" s="414">
        <f t="shared" si="5"/>
        <v>0</v>
      </c>
      <c r="J53" s="414">
        <f t="shared" si="5"/>
        <v>0</v>
      </c>
      <c r="K53" s="414">
        <f t="shared" si="5"/>
        <v>315753</v>
      </c>
      <c r="L53" s="414">
        <f t="shared" si="5"/>
        <v>322564</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354206</v>
      </c>
      <c r="D55" s="417">
        <v>88205</v>
      </c>
      <c r="E55" s="417">
        <v>26854</v>
      </c>
      <c r="F55" s="417">
        <v>11397</v>
      </c>
      <c r="G55" s="417">
        <v>11161</v>
      </c>
      <c r="H55" s="417">
        <v>1275</v>
      </c>
      <c r="I55" s="435"/>
      <c r="J55" s="435"/>
      <c r="K55" s="419">
        <f>SUM(C55:J55)</f>
        <v>493098</v>
      </c>
      <c r="L55" s="417">
        <v>428020</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354206</v>
      </c>
      <c r="D57" s="420">
        <f t="shared" ref="D57:K57" si="6">SUM(D55:D56)</f>
        <v>88205</v>
      </c>
      <c r="E57" s="420">
        <f t="shared" si="6"/>
        <v>26854</v>
      </c>
      <c r="F57" s="420">
        <f t="shared" si="6"/>
        <v>11397</v>
      </c>
      <c r="G57" s="420">
        <f t="shared" si="6"/>
        <v>11161</v>
      </c>
      <c r="H57" s="420">
        <f t="shared" si="6"/>
        <v>1275</v>
      </c>
      <c r="I57" s="420">
        <f t="shared" si="6"/>
        <v>0</v>
      </c>
      <c r="J57" s="420">
        <f t="shared" si="6"/>
        <v>0</v>
      </c>
      <c r="K57" s="420">
        <f t="shared" si="6"/>
        <v>493098</v>
      </c>
      <c r="L57" s="414">
        <f>SUM(L55:L56)</f>
        <v>428020</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55481</v>
      </c>
      <c r="D60" s="411">
        <v>7866</v>
      </c>
      <c r="E60" s="411">
        <v>2187</v>
      </c>
      <c r="F60" s="411">
        <v>758</v>
      </c>
      <c r="G60" s="411"/>
      <c r="H60" s="411">
        <v>70</v>
      </c>
      <c r="I60" s="435"/>
      <c r="J60" s="435"/>
      <c r="K60" s="419">
        <f t="shared" si="7"/>
        <v>66362</v>
      </c>
      <c r="L60" s="411">
        <v>71134</v>
      </c>
      <c r="M60" s="15"/>
      <c r="N60" s="15"/>
    </row>
    <row r="61" spans="1:14" s="16" customFormat="1" x14ac:dyDescent="0.2">
      <c r="A61" s="1816" t="s">
        <v>221</v>
      </c>
      <c r="B61" s="266">
        <v>2540</v>
      </c>
      <c r="C61" s="411"/>
      <c r="D61" s="411"/>
      <c r="E61" s="411"/>
      <c r="F61" s="411"/>
      <c r="G61" s="411"/>
      <c r="H61" s="411"/>
      <c r="I61" s="435"/>
      <c r="J61" s="435"/>
      <c r="K61" s="419">
        <f t="shared" si="7"/>
        <v>0</v>
      </c>
      <c r="L61" s="411"/>
      <c r="M61" s="15"/>
      <c r="N61" s="15"/>
    </row>
    <row r="62" spans="1:14" s="16" customFormat="1" x14ac:dyDescent="0.2">
      <c r="A62" s="1816" t="s">
        <v>1129</v>
      </c>
      <c r="B62" s="266">
        <v>2550</v>
      </c>
      <c r="C62" s="411">
        <v>5288</v>
      </c>
      <c r="D62" s="411"/>
      <c r="E62" s="411"/>
      <c r="F62" s="411"/>
      <c r="G62" s="411"/>
      <c r="H62" s="411"/>
      <c r="I62" s="435"/>
      <c r="J62" s="435"/>
      <c r="K62" s="419">
        <f t="shared" si="7"/>
        <v>5288</v>
      </c>
      <c r="L62" s="411">
        <v>6300</v>
      </c>
      <c r="M62" s="15"/>
      <c r="N62" s="15"/>
    </row>
    <row r="63" spans="1:14" s="15" customFormat="1" x14ac:dyDescent="0.2">
      <c r="A63" s="1816" t="s">
        <v>107</v>
      </c>
      <c r="B63" s="266">
        <v>2560</v>
      </c>
      <c r="C63" s="411">
        <v>120978</v>
      </c>
      <c r="D63" s="411">
        <v>8048</v>
      </c>
      <c r="E63" s="411">
        <v>7119</v>
      </c>
      <c r="F63" s="411">
        <v>163270</v>
      </c>
      <c r="G63" s="411"/>
      <c r="H63" s="411">
        <v>54</v>
      </c>
      <c r="I63" s="435"/>
      <c r="J63" s="435"/>
      <c r="K63" s="419">
        <f t="shared" si="7"/>
        <v>299469</v>
      </c>
      <c r="L63" s="411">
        <v>312551</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181747</v>
      </c>
      <c r="D65" s="414">
        <f t="shared" ref="D65:L65" si="8">SUM(D59:D64)</f>
        <v>15914</v>
      </c>
      <c r="E65" s="414">
        <f t="shared" si="8"/>
        <v>9306</v>
      </c>
      <c r="F65" s="414">
        <f t="shared" si="8"/>
        <v>164028</v>
      </c>
      <c r="G65" s="414">
        <f t="shared" si="8"/>
        <v>0</v>
      </c>
      <c r="H65" s="414">
        <f t="shared" si="8"/>
        <v>124</v>
      </c>
      <c r="I65" s="414">
        <f t="shared" si="8"/>
        <v>0</v>
      </c>
      <c r="J65" s="414">
        <f t="shared" si="8"/>
        <v>0</v>
      </c>
      <c r="K65" s="414">
        <f t="shared" si="8"/>
        <v>371119</v>
      </c>
      <c r="L65" s="414">
        <f t="shared" si="8"/>
        <v>389985</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c r="M68" s="15"/>
      <c r="N68" s="15"/>
    </row>
    <row r="69" spans="1:14" s="16" customFormat="1" x14ac:dyDescent="0.2">
      <c r="A69" s="1816" t="s">
        <v>1251</v>
      </c>
      <c r="B69" s="266">
        <v>2630</v>
      </c>
      <c r="C69" s="411"/>
      <c r="D69" s="411"/>
      <c r="E69" s="411"/>
      <c r="F69" s="411"/>
      <c r="G69" s="411"/>
      <c r="H69" s="411"/>
      <c r="I69" s="435"/>
      <c r="J69" s="435"/>
      <c r="K69" s="419">
        <f>SUM(C69:J69)</f>
        <v>0</v>
      </c>
      <c r="L69" s="411">
        <v>10000</v>
      </c>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10000</v>
      </c>
      <c r="M72" s="15"/>
      <c r="N72" s="15"/>
    </row>
    <row r="73" spans="1:14" s="16" customFormat="1" ht="14.25" thickTop="1" thickBot="1" x14ac:dyDescent="0.25">
      <c r="A73" s="1824" t="s">
        <v>1156</v>
      </c>
      <c r="B73" s="1808" t="s">
        <v>673</v>
      </c>
      <c r="C73" s="422">
        <v>57701</v>
      </c>
      <c r="D73" s="422">
        <v>9330</v>
      </c>
      <c r="E73" s="422">
        <v>158328</v>
      </c>
      <c r="F73" s="422">
        <v>57169</v>
      </c>
      <c r="G73" s="422">
        <v>229546</v>
      </c>
      <c r="H73" s="422">
        <v>168447</v>
      </c>
      <c r="I73" s="428"/>
      <c r="J73" s="428"/>
      <c r="K73" s="414">
        <f>SUM(C73:J73)</f>
        <v>680521</v>
      </c>
      <c r="L73" s="423">
        <v>641479</v>
      </c>
      <c r="M73" s="15"/>
      <c r="N73" s="15"/>
    </row>
    <row r="74" spans="1:14" ht="12.75" customHeight="1" thickTop="1" thickBot="1" x14ac:dyDescent="0.25">
      <c r="A74" s="886" t="s">
        <v>972</v>
      </c>
      <c r="B74" s="1807">
        <v>2000</v>
      </c>
      <c r="C74" s="424">
        <f>SUM(C42,C47,C53,C57,C65,C72,C73)</f>
        <v>1198491</v>
      </c>
      <c r="D74" s="424">
        <f t="shared" ref="D74:K74" si="10">SUM(D42,D47,D53,D57,D65,D72,D73)</f>
        <v>181989</v>
      </c>
      <c r="E74" s="424">
        <f t="shared" si="10"/>
        <v>424072</v>
      </c>
      <c r="F74" s="424">
        <f t="shared" si="10"/>
        <v>257928</v>
      </c>
      <c r="G74" s="424">
        <f t="shared" si="10"/>
        <v>241641</v>
      </c>
      <c r="H74" s="424">
        <f t="shared" si="10"/>
        <v>180502</v>
      </c>
      <c r="I74" s="424">
        <f t="shared" si="10"/>
        <v>0</v>
      </c>
      <c r="J74" s="424">
        <f t="shared" si="10"/>
        <v>0</v>
      </c>
      <c r="K74" s="424">
        <f t="shared" si="10"/>
        <v>2484623</v>
      </c>
      <c r="L74" s="424">
        <f>SUM(L42,L47,L53,L57,L65,L72,L73)</f>
        <v>2443350</v>
      </c>
    </row>
    <row r="75" spans="1:14" s="24" customFormat="1" ht="18" customHeight="1" thickTop="1" thickBot="1" x14ac:dyDescent="0.25">
      <c r="A75" s="1815" t="s">
        <v>50</v>
      </c>
      <c r="B75" s="1809" t="s">
        <v>674</v>
      </c>
      <c r="C75" s="422">
        <v>1540</v>
      </c>
      <c r="D75" s="422">
        <v>577</v>
      </c>
      <c r="E75" s="422"/>
      <c r="F75" s="422"/>
      <c r="G75" s="422"/>
      <c r="H75" s="422"/>
      <c r="I75" s="428"/>
      <c r="J75" s="428"/>
      <c r="K75" s="414">
        <f>SUM(C75:J75)</f>
        <v>2117</v>
      </c>
      <c r="L75" s="423">
        <v>3375</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row>
    <row r="79" spans="1:14" x14ac:dyDescent="0.2">
      <c r="A79" s="1816" t="s">
        <v>349</v>
      </c>
      <c r="B79" s="266">
        <v>4120</v>
      </c>
      <c r="C79" s="412"/>
      <c r="D79" s="412"/>
      <c r="E79" s="411">
        <v>141303</v>
      </c>
      <c r="F79" s="412"/>
      <c r="G79" s="412"/>
      <c r="H79" s="411"/>
      <c r="I79" s="506"/>
      <c r="J79" s="506"/>
      <c r="K79" s="413">
        <f t="shared" si="11"/>
        <v>141303</v>
      </c>
      <c r="L79" s="411">
        <v>129000</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v>2050</v>
      </c>
      <c r="F83" s="412"/>
      <c r="G83" s="412"/>
      <c r="H83" s="411"/>
      <c r="I83" s="506"/>
      <c r="J83" s="506"/>
      <c r="K83" s="413">
        <f t="shared" si="11"/>
        <v>2050</v>
      </c>
      <c r="L83" s="411">
        <v>4250</v>
      </c>
    </row>
    <row r="84" spans="1:12" ht="13.5" thickBot="1" x14ac:dyDescent="0.25">
      <c r="A84" s="886" t="s">
        <v>1924</v>
      </c>
      <c r="B84" s="532">
        <v>4100</v>
      </c>
      <c r="C84" s="412"/>
      <c r="D84" s="412"/>
      <c r="E84" s="414">
        <f>SUM(E78:E83)</f>
        <v>143353</v>
      </c>
      <c r="F84" s="412"/>
      <c r="G84" s="412"/>
      <c r="H84" s="414">
        <f>SUM(H78:H83)</f>
        <v>0</v>
      </c>
      <c r="I84" s="506"/>
      <c r="J84" s="506"/>
      <c r="K84" s="414">
        <f>SUM(K78:K83)</f>
        <v>143353</v>
      </c>
      <c r="L84" s="414">
        <f>SUM(L78:L83)</f>
        <v>133250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1" t="s">
        <v>814</v>
      </c>
      <c r="B86" s="870">
        <v>4220</v>
      </c>
      <c r="C86" s="412"/>
      <c r="D86" s="412"/>
      <c r="E86" s="436"/>
      <c r="F86" s="412"/>
      <c r="G86" s="412"/>
      <c r="H86" s="435">
        <v>17470</v>
      </c>
      <c r="I86" s="506"/>
      <c r="J86" s="506"/>
      <c r="K86" s="519">
        <f t="shared" ref="K86:K98" si="12">H86</f>
        <v>17470</v>
      </c>
      <c r="L86" s="441">
        <v>20000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171000</v>
      </c>
      <c r="I88" s="506"/>
      <c r="J88" s="506"/>
      <c r="K88" s="519">
        <f t="shared" si="12"/>
        <v>171000</v>
      </c>
      <c r="L88" s="441">
        <v>171000</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1927</v>
      </c>
      <c r="B92" s="1814">
        <v>4200</v>
      </c>
      <c r="C92" s="412"/>
      <c r="D92" s="412"/>
      <c r="E92" s="436"/>
      <c r="F92" s="412"/>
      <c r="G92" s="412"/>
      <c r="H92" s="1061">
        <f>SUM(H85:H91)</f>
        <v>188470</v>
      </c>
      <c r="I92" s="506"/>
      <c r="J92" s="506"/>
      <c r="K92" s="519">
        <f t="shared" si="12"/>
        <v>188470</v>
      </c>
      <c r="L92" s="1061">
        <f>SUM(L85:L91)</f>
        <v>191000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1926</v>
      </c>
      <c r="B102" s="532">
        <v>4000</v>
      </c>
      <c r="C102" s="412"/>
      <c r="D102" s="412"/>
      <c r="E102" s="424">
        <f>SUM(E84,E92,E100,E101)</f>
        <v>143353</v>
      </c>
      <c r="F102" s="412"/>
      <c r="G102" s="412"/>
      <c r="H102" s="424">
        <f>SUM(H84,H92,H100,H101)</f>
        <v>188470</v>
      </c>
      <c r="I102" s="506"/>
      <c r="J102" s="506"/>
      <c r="K102" s="424">
        <f>SUM(K84,K92,K100,K101)</f>
        <v>331823</v>
      </c>
      <c r="L102" s="424">
        <f>SUM(L84,L92,L100,L101)</f>
        <v>324250</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6124025</v>
      </c>
      <c r="D114" s="414">
        <f t="shared" ref="D114:K114" si="13">SUM(D33,D74,D75,D102,D112,D113)</f>
        <v>888069</v>
      </c>
      <c r="E114" s="414">
        <f t="shared" si="13"/>
        <v>685142</v>
      </c>
      <c r="F114" s="414">
        <f t="shared" si="13"/>
        <v>453841</v>
      </c>
      <c r="G114" s="414">
        <f t="shared" si="13"/>
        <v>354088</v>
      </c>
      <c r="H114" s="414">
        <f>SUM(H33,H74,H75,H102,H112,H113)</f>
        <v>482651</v>
      </c>
      <c r="I114" s="414">
        <f t="shared" si="13"/>
        <v>0</v>
      </c>
      <c r="J114" s="414">
        <f t="shared" si="13"/>
        <v>0</v>
      </c>
      <c r="K114" s="414">
        <f t="shared" si="13"/>
        <v>8987816</v>
      </c>
      <c r="L114" s="414">
        <f>SUM(L33,L74,L75,L102,L112,L113)</f>
        <v>9002748</v>
      </c>
    </row>
    <row r="115" spans="1:14" ht="23.25" thickTop="1" x14ac:dyDescent="0.2">
      <c r="A115" s="1828" t="s">
        <v>1177</v>
      </c>
      <c r="B115" s="891"/>
      <c r="C115" s="415"/>
      <c r="D115" s="415"/>
      <c r="E115" s="415"/>
      <c r="F115" s="415"/>
      <c r="G115" s="415"/>
      <c r="H115" s="415"/>
      <c r="I115" s="415"/>
      <c r="J115" s="415"/>
      <c r="K115" s="439">
        <f>'Revenues 9-14'!C275-'Expenditures 15-22'!K114</f>
        <v>533362</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3" t="s">
        <v>337</v>
      </c>
      <c r="B117" s="2224"/>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v>314269</v>
      </c>
      <c r="D124" s="411">
        <v>31267</v>
      </c>
      <c r="E124" s="411">
        <v>172680</v>
      </c>
      <c r="F124" s="411">
        <v>244561</v>
      </c>
      <c r="G124" s="411">
        <v>42584</v>
      </c>
      <c r="H124" s="411">
        <v>826</v>
      </c>
      <c r="I124" s="435"/>
      <c r="J124" s="435"/>
      <c r="K124" s="414">
        <f>SUM(C124:J124)</f>
        <v>806187</v>
      </c>
      <c r="L124" s="411">
        <v>851070</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314269</v>
      </c>
      <c r="D127" s="414">
        <f t="shared" ref="D127:L127" si="14">SUM(D122:D126)</f>
        <v>31267</v>
      </c>
      <c r="E127" s="414">
        <f t="shared" si="14"/>
        <v>172680</v>
      </c>
      <c r="F127" s="414">
        <f t="shared" si="14"/>
        <v>244561</v>
      </c>
      <c r="G127" s="414">
        <f t="shared" si="14"/>
        <v>42584</v>
      </c>
      <c r="H127" s="414">
        <f t="shared" si="14"/>
        <v>826</v>
      </c>
      <c r="I127" s="414">
        <f t="shared" si="14"/>
        <v>0</v>
      </c>
      <c r="J127" s="414">
        <f t="shared" si="14"/>
        <v>0</v>
      </c>
      <c r="K127" s="414">
        <f t="shared" si="14"/>
        <v>806187</v>
      </c>
      <c r="L127" s="414">
        <f t="shared" si="14"/>
        <v>851070</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314269</v>
      </c>
      <c r="D129" s="424">
        <f t="shared" ref="D129:L129" si="15">SUM(D120,D127,D128)</f>
        <v>31267</v>
      </c>
      <c r="E129" s="424">
        <f t="shared" si="15"/>
        <v>172680</v>
      </c>
      <c r="F129" s="424">
        <f t="shared" si="15"/>
        <v>244561</v>
      </c>
      <c r="G129" s="424">
        <f t="shared" si="15"/>
        <v>42584</v>
      </c>
      <c r="H129" s="424">
        <f t="shared" si="15"/>
        <v>826</v>
      </c>
      <c r="I129" s="424">
        <f t="shared" si="15"/>
        <v>0</v>
      </c>
      <c r="J129" s="424">
        <f t="shared" si="15"/>
        <v>0</v>
      </c>
      <c r="K129" s="424">
        <f t="shared" si="15"/>
        <v>806187</v>
      </c>
      <c r="L129" s="424">
        <f t="shared" si="15"/>
        <v>851070</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34" t="s">
        <v>724</v>
      </c>
      <c r="B150" s="2235"/>
      <c r="C150" s="414">
        <f>SUM(C129,C130,C138,C148,C149)</f>
        <v>314269</v>
      </c>
      <c r="D150" s="414">
        <f t="shared" ref="D150:K150" si="16">SUM(D129,D130,D138,D148,D149)</f>
        <v>31267</v>
      </c>
      <c r="E150" s="414">
        <f t="shared" si="16"/>
        <v>172680</v>
      </c>
      <c r="F150" s="414">
        <f t="shared" si="16"/>
        <v>244561</v>
      </c>
      <c r="G150" s="414">
        <f t="shared" si="16"/>
        <v>42584</v>
      </c>
      <c r="H150" s="414">
        <f t="shared" si="16"/>
        <v>826</v>
      </c>
      <c r="I150" s="414">
        <f t="shared" si="16"/>
        <v>0</v>
      </c>
      <c r="J150" s="414">
        <f t="shared" si="16"/>
        <v>0</v>
      </c>
      <c r="K150" s="414">
        <f t="shared" si="16"/>
        <v>806187</v>
      </c>
      <c r="L150" s="414">
        <f>SUM(L129,L130,L138,L148,L149)</f>
        <v>851070</v>
      </c>
    </row>
    <row r="151" spans="1:14" ht="12.75" customHeight="1" thickTop="1" x14ac:dyDescent="0.2">
      <c r="A151" s="2230" t="s">
        <v>1403</v>
      </c>
      <c r="B151" s="2231"/>
      <c r="C151" s="415"/>
      <c r="D151" s="415"/>
      <c r="E151" s="415"/>
      <c r="F151" s="415"/>
      <c r="G151" s="415"/>
      <c r="H151" s="415"/>
      <c r="I151" s="415"/>
      <c r="J151" s="412"/>
      <c r="K151" s="439">
        <f>'Revenues 9-14'!D275-'Expenditures 15-22'!K150</f>
        <v>91579</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3" t="s">
        <v>725</v>
      </c>
      <c r="B153" s="2082"/>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32350</v>
      </c>
      <c r="I163" s="412"/>
      <c r="J163" s="412"/>
      <c r="K163" s="413">
        <f>SUM(C163:H163)</f>
        <v>32350</v>
      </c>
      <c r="L163" s="1866">
        <v>32350</v>
      </c>
    </row>
    <row r="164" spans="1:14" ht="33.75" customHeight="1" x14ac:dyDescent="0.2">
      <c r="A164" s="1836" t="s">
        <v>293</v>
      </c>
      <c r="B164" s="535" t="s">
        <v>32</v>
      </c>
      <c r="C164" s="412"/>
      <c r="D164" s="412"/>
      <c r="E164" s="412"/>
      <c r="F164" s="412"/>
      <c r="G164" s="412"/>
      <c r="H164" s="1869">
        <v>80000</v>
      </c>
      <c r="I164" s="412"/>
      <c r="J164" s="412"/>
      <c r="K164" s="413">
        <f>SUM(C164:J164)</f>
        <v>80000</v>
      </c>
      <c r="L164" s="1869">
        <v>80000</v>
      </c>
    </row>
    <row r="165" spans="1:14" ht="13.5" customHeight="1" thickBot="1" x14ac:dyDescent="0.25">
      <c r="A165" s="1820" t="s">
        <v>885</v>
      </c>
      <c r="B165" s="536" t="s">
        <v>88</v>
      </c>
      <c r="C165" s="412"/>
      <c r="D165" s="412"/>
      <c r="E165" s="425"/>
      <c r="F165" s="412"/>
      <c r="G165" s="412"/>
      <c r="H165" s="1869"/>
      <c r="I165" s="506"/>
      <c r="J165" s="412"/>
      <c r="K165" s="413">
        <f>SUM(C165:J165)</f>
        <v>0</v>
      </c>
      <c r="L165" s="1869"/>
    </row>
    <row r="166" spans="1:14" ht="12.75" customHeight="1" thickTop="1" thickBot="1" x14ac:dyDescent="0.25">
      <c r="A166" s="886" t="s">
        <v>743</v>
      </c>
      <c r="B166" s="467" t="s">
        <v>582</v>
      </c>
      <c r="C166" s="412"/>
      <c r="D166" s="412"/>
      <c r="E166" s="427">
        <f>SUM(E162,E163,E164,E165)</f>
        <v>0</v>
      </c>
      <c r="F166" s="412"/>
      <c r="G166" s="412"/>
      <c r="H166" s="424">
        <f>SUM(H162,H163,H164,H165)</f>
        <v>112350</v>
      </c>
      <c r="I166" s="436"/>
      <c r="J166" s="412"/>
      <c r="K166" s="424">
        <f>SUM(K162,K163,K164,K165)</f>
        <v>112350</v>
      </c>
      <c r="L166" s="424">
        <f>SUM(L162,L163,L164,L165)</f>
        <v>112350</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112350</v>
      </c>
      <c r="I168" s="436"/>
      <c r="J168" s="412"/>
      <c r="K168" s="424">
        <f>SUM(K154,K166,K167)</f>
        <v>112350</v>
      </c>
      <c r="L168" s="424">
        <f>SUM(L154,L166,L167)</f>
        <v>112350</v>
      </c>
    </row>
    <row r="169" spans="1:14" ht="23.25" thickTop="1" x14ac:dyDescent="0.2">
      <c r="A169" s="1828" t="s">
        <v>1177</v>
      </c>
      <c r="B169" s="466"/>
      <c r="C169" s="412"/>
      <c r="D169" s="412"/>
      <c r="E169" s="412"/>
      <c r="F169" s="412"/>
      <c r="G169" s="412"/>
      <c r="H169" s="415"/>
      <c r="I169" s="412"/>
      <c r="J169" s="412"/>
      <c r="K169" s="439">
        <f>'Revenues 9-14'!E275-'Expenditures 15-22'!K168</f>
        <v>-112346</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215427</v>
      </c>
      <c r="D176" s="411">
        <v>40</v>
      </c>
      <c r="E176" s="411">
        <v>207067</v>
      </c>
      <c r="F176" s="411">
        <v>36676</v>
      </c>
      <c r="G176" s="411"/>
      <c r="H176" s="411">
        <v>190</v>
      </c>
      <c r="I176" s="435"/>
      <c r="J176" s="435"/>
      <c r="K176" s="413">
        <f>SUM(C176:J176)</f>
        <v>459400</v>
      </c>
      <c r="L176" s="411">
        <v>499019</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215427</v>
      </c>
      <c r="D178" s="424">
        <f t="shared" ref="D178:J178" si="17">SUM(D174,D176,D177)</f>
        <v>40</v>
      </c>
      <c r="E178" s="424">
        <f t="shared" si="17"/>
        <v>207067</v>
      </c>
      <c r="F178" s="424">
        <f t="shared" si="17"/>
        <v>36676</v>
      </c>
      <c r="G178" s="424">
        <f t="shared" si="17"/>
        <v>0</v>
      </c>
      <c r="H178" s="424">
        <f t="shared" si="17"/>
        <v>190</v>
      </c>
      <c r="I178" s="424">
        <f t="shared" si="17"/>
        <v>0</v>
      </c>
      <c r="J178" s="424">
        <f t="shared" si="17"/>
        <v>0</v>
      </c>
      <c r="K178" s="424">
        <f>SUM(K174,K176,K177)</f>
        <v>459400</v>
      </c>
      <c r="L178" s="424">
        <f>SUM(L174, L176:L177)</f>
        <v>499019</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215427</v>
      </c>
      <c r="D204" s="414">
        <f>SUM(D178,D179)</f>
        <v>40</v>
      </c>
      <c r="E204" s="414">
        <f>SUM(E178,E179,E190)</f>
        <v>207067</v>
      </c>
      <c r="F204" s="414">
        <f>SUM(F178,F179)</f>
        <v>36676</v>
      </c>
      <c r="G204" s="414">
        <f>SUM(G178,G179)</f>
        <v>0</v>
      </c>
      <c r="H204" s="414">
        <f>SUM(H178,H179,H190,H202,H203)</f>
        <v>190</v>
      </c>
      <c r="I204" s="414">
        <f>SUM(I178,I179)</f>
        <v>0</v>
      </c>
      <c r="J204" s="414">
        <f>SUM(J178,J179)</f>
        <v>0</v>
      </c>
      <c r="K204" s="413">
        <f>SUM(K178,K179,K190,K202,K203)</f>
        <v>459400</v>
      </c>
      <c r="L204" s="414">
        <f>SUM(L178,L179,L190,L202,L203)</f>
        <v>499019</v>
      </c>
    </row>
    <row r="205" spans="1:14" ht="23.25" thickTop="1" x14ac:dyDescent="0.2">
      <c r="A205" s="1828" t="s">
        <v>1177</v>
      </c>
      <c r="B205" s="466"/>
      <c r="C205" s="415"/>
      <c r="D205" s="415"/>
      <c r="E205" s="415"/>
      <c r="F205" s="415"/>
      <c r="G205" s="415"/>
      <c r="H205" s="415"/>
      <c r="I205" s="412"/>
      <c r="J205" s="412"/>
      <c r="K205" s="439">
        <f>'Revenues 9-14'!F275-'Expenditures 15-22'!K204</f>
        <v>76193</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7" t="s">
        <v>1141</v>
      </c>
      <c r="B207" s="223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44034</v>
      </c>
      <c r="E209" s="412"/>
      <c r="F209" s="412"/>
      <c r="G209" s="412"/>
      <c r="H209" s="412"/>
      <c r="I209" s="412"/>
      <c r="J209" s="412"/>
      <c r="K209" s="413">
        <f>D209</f>
        <v>44034</v>
      </c>
      <c r="L209" s="411">
        <v>48425</v>
      </c>
    </row>
    <row r="210" spans="1:12" x14ac:dyDescent="0.2">
      <c r="A210" s="1816" t="s">
        <v>171</v>
      </c>
      <c r="B210" s="266" t="s">
        <v>1143</v>
      </c>
      <c r="C210" s="412"/>
      <c r="D210" s="435">
        <v>4056</v>
      </c>
      <c r="E210" s="412"/>
      <c r="F210" s="412"/>
      <c r="G210" s="412"/>
      <c r="H210" s="412"/>
      <c r="I210" s="412"/>
      <c r="J210" s="412"/>
      <c r="K210" s="413">
        <f t="shared" ref="K210:K222" si="19">D210</f>
        <v>4056</v>
      </c>
      <c r="L210" s="411">
        <v>3127</v>
      </c>
    </row>
    <row r="211" spans="1:12" x14ac:dyDescent="0.2">
      <c r="A211" s="1816" t="s">
        <v>172</v>
      </c>
      <c r="B211" s="266">
        <v>1200</v>
      </c>
      <c r="C211" s="412"/>
      <c r="D211" s="411">
        <v>71649</v>
      </c>
      <c r="E211" s="412"/>
      <c r="F211" s="412"/>
      <c r="G211" s="412"/>
      <c r="H211" s="412"/>
      <c r="I211" s="412"/>
      <c r="J211" s="412"/>
      <c r="K211" s="413">
        <f t="shared" si="19"/>
        <v>71649</v>
      </c>
      <c r="L211" s="411">
        <v>73508</v>
      </c>
    </row>
    <row r="212" spans="1:12" x14ac:dyDescent="0.2">
      <c r="A212" s="1816" t="s">
        <v>318</v>
      </c>
      <c r="B212" s="266" t="s">
        <v>1144</v>
      </c>
      <c r="C212" s="412"/>
      <c r="D212" s="435">
        <v>241</v>
      </c>
      <c r="E212" s="412"/>
      <c r="F212" s="412"/>
      <c r="G212" s="412"/>
      <c r="H212" s="412"/>
      <c r="I212" s="412"/>
      <c r="J212" s="412"/>
      <c r="K212" s="413">
        <f t="shared" si="19"/>
        <v>241</v>
      </c>
      <c r="L212" s="411">
        <v>272</v>
      </c>
    </row>
    <row r="213" spans="1:12" x14ac:dyDescent="0.2">
      <c r="A213" s="1816" t="s">
        <v>319</v>
      </c>
      <c r="B213" s="266">
        <v>1250</v>
      </c>
      <c r="C213" s="412"/>
      <c r="D213" s="411">
        <v>15047</v>
      </c>
      <c r="E213" s="412"/>
      <c r="F213" s="412"/>
      <c r="G213" s="412"/>
      <c r="H213" s="412"/>
      <c r="I213" s="412"/>
      <c r="J213" s="412"/>
      <c r="K213" s="413">
        <f t="shared" si="19"/>
        <v>15047</v>
      </c>
      <c r="L213" s="411">
        <v>15811</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635</v>
      </c>
      <c r="E216" s="412"/>
      <c r="F216" s="412"/>
      <c r="G216" s="412"/>
      <c r="H216" s="412"/>
      <c r="I216" s="412"/>
      <c r="J216" s="412"/>
      <c r="K216" s="413">
        <f t="shared" si="19"/>
        <v>635</v>
      </c>
      <c r="L216" s="411">
        <v>700</v>
      </c>
    </row>
    <row r="217" spans="1:12" x14ac:dyDescent="0.2">
      <c r="A217" s="1816" t="s">
        <v>1139</v>
      </c>
      <c r="B217" s="266">
        <v>1500</v>
      </c>
      <c r="C217" s="412"/>
      <c r="D217" s="411">
        <v>9868</v>
      </c>
      <c r="E217" s="412"/>
      <c r="F217" s="412"/>
      <c r="G217" s="412"/>
      <c r="H217" s="412"/>
      <c r="I217" s="412"/>
      <c r="J217" s="412"/>
      <c r="K217" s="413">
        <f t="shared" si="19"/>
        <v>9868</v>
      </c>
      <c r="L217" s="411">
        <v>9891</v>
      </c>
    </row>
    <row r="218" spans="1:12" x14ac:dyDescent="0.2">
      <c r="A218" s="1816" t="s">
        <v>1140</v>
      </c>
      <c r="B218" s="266">
        <v>1600</v>
      </c>
      <c r="C218" s="412"/>
      <c r="D218" s="411">
        <v>873</v>
      </c>
      <c r="E218" s="412"/>
      <c r="F218" s="412"/>
      <c r="G218" s="412"/>
      <c r="H218" s="412"/>
      <c r="I218" s="412"/>
      <c r="J218" s="412"/>
      <c r="K218" s="413">
        <f t="shared" si="19"/>
        <v>873</v>
      </c>
      <c r="L218" s="411">
        <v>2145</v>
      </c>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v>775</v>
      </c>
      <c r="E220" s="412"/>
      <c r="F220" s="412"/>
      <c r="G220" s="412"/>
      <c r="H220" s="412"/>
      <c r="I220" s="412"/>
      <c r="J220" s="412"/>
      <c r="K220" s="413">
        <f t="shared" si="19"/>
        <v>775</v>
      </c>
      <c r="L220" s="411">
        <v>872</v>
      </c>
    </row>
    <row r="221" spans="1:12" x14ac:dyDescent="0.2">
      <c r="A221" s="1816" t="s">
        <v>1285</v>
      </c>
      <c r="B221" s="266">
        <v>1800</v>
      </c>
      <c r="C221" s="412"/>
      <c r="D221" s="411">
        <v>4512</v>
      </c>
      <c r="E221" s="412"/>
      <c r="F221" s="412"/>
      <c r="G221" s="412"/>
      <c r="H221" s="412"/>
      <c r="I221" s="412"/>
      <c r="J221" s="412"/>
      <c r="K221" s="413">
        <f t="shared" si="19"/>
        <v>4512</v>
      </c>
      <c r="L221" s="411">
        <v>4832</v>
      </c>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151690</v>
      </c>
      <c r="E223" s="412"/>
      <c r="F223" s="412"/>
      <c r="G223" s="412"/>
      <c r="H223" s="412"/>
      <c r="I223" s="412"/>
      <c r="J223" s="412"/>
      <c r="K223" s="414">
        <f>SUM(K209:K222)</f>
        <v>151690</v>
      </c>
      <c r="L223" s="414">
        <f>SUM(L209:L222)</f>
        <v>159583</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557</v>
      </c>
      <c r="E226" s="412"/>
      <c r="F226" s="412"/>
      <c r="G226" s="412"/>
      <c r="H226" s="412"/>
      <c r="I226" s="412"/>
      <c r="J226" s="412"/>
      <c r="K226" s="413">
        <f t="shared" ref="K226:K231" si="20">D226</f>
        <v>557</v>
      </c>
      <c r="L226" s="411">
        <v>560</v>
      </c>
    </row>
    <row r="227" spans="1:12" x14ac:dyDescent="0.2">
      <c r="A227" s="1816" t="s">
        <v>1288</v>
      </c>
      <c r="B227" s="266">
        <v>2120</v>
      </c>
      <c r="C227" s="412"/>
      <c r="D227" s="411">
        <v>2595</v>
      </c>
      <c r="E227" s="412"/>
      <c r="F227" s="412"/>
      <c r="G227" s="412"/>
      <c r="H227" s="412"/>
      <c r="I227" s="412"/>
      <c r="J227" s="412"/>
      <c r="K227" s="413">
        <f t="shared" si="20"/>
        <v>2595</v>
      </c>
      <c r="L227" s="411">
        <v>2894</v>
      </c>
    </row>
    <row r="228" spans="1:12" x14ac:dyDescent="0.2">
      <c r="A228" s="1816" t="s">
        <v>222</v>
      </c>
      <c r="B228" s="266">
        <v>2130</v>
      </c>
      <c r="C228" s="412"/>
      <c r="D228" s="411"/>
      <c r="E228" s="412"/>
      <c r="F228" s="412"/>
      <c r="G228" s="412"/>
      <c r="H228" s="412"/>
      <c r="I228" s="412"/>
      <c r="J228" s="412"/>
      <c r="K228" s="413">
        <f t="shared" si="20"/>
        <v>0</v>
      </c>
      <c r="L228" s="411"/>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v>1424</v>
      </c>
      <c r="E230" s="412"/>
      <c r="F230" s="412"/>
      <c r="G230" s="412"/>
      <c r="H230" s="412"/>
      <c r="I230" s="412"/>
      <c r="J230" s="412"/>
      <c r="K230" s="413">
        <f t="shared" si="20"/>
        <v>1424</v>
      </c>
      <c r="L230" s="411">
        <v>1513</v>
      </c>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4576</v>
      </c>
      <c r="E232" s="412"/>
      <c r="F232" s="412"/>
      <c r="G232" s="412"/>
      <c r="H232" s="412"/>
      <c r="I232" s="412"/>
      <c r="J232" s="412"/>
      <c r="K232" s="414">
        <f>SUM(K226:K231)</f>
        <v>4576</v>
      </c>
      <c r="L232" s="414">
        <f>SUM(L226:L231)</f>
        <v>4967</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84</v>
      </c>
      <c r="E234" s="412"/>
      <c r="F234" s="412"/>
      <c r="G234" s="412"/>
      <c r="H234" s="412"/>
      <c r="I234" s="412"/>
      <c r="J234" s="412"/>
      <c r="K234" s="419">
        <f>D234</f>
        <v>84</v>
      </c>
      <c r="L234" s="417">
        <v>73</v>
      </c>
    </row>
    <row r="235" spans="1:12" x14ac:dyDescent="0.2">
      <c r="A235" s="1816" t="s">
        <v>976</v>
      </c>
      <c r="B235" s="266">
        <v>2220</v>
      </c>
      <c r="C235" s="412"/>
      <c r="D235" s="411">
        <v>13622</v>
      </c>
      <c r="E235" s="412"/>
      <c r="F235" s="412"/>
      <c r="G235" s="412"/>
      <c r="H235" s="412"/>
      <c r="I235" s="412"/>
      <c r="J235" s="412"/>
      <c r="K235" s="419">
        <f>D235</f>
        <v>13622</v>
      </c>
      <c r="L235" s="411">
        <v>13527</v>
      </c>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13706</v>
      </c>
      <c r="E237" s="412"/>
      <c r="F237" s="412"/>
      <c r="G237" s="412"/>
      <c r="H237" s="412"/>
      <c r="I237" s="412"/>
      <c r="J237" s="412"/>
      <c r="K237" s="414">
        <f>SUM(K234:K236)</f>
        <v>13706</v>
      </c>
      <c r="L237" s="414">
        <f>SUM(L234:L236)</f>
        <v>13600</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v>717</v>
      </c>
      <c r="E239" s="412"/>
      <c r="F239" s="412"/>
      <c r="G239" s="412"/>
      <c r="H239" s="412"/>
      <c r="I239" s="412"/>
      <c r="J239" s="412"/>
      <c r="K239" s="419">
        <f>D239</f>
        <v>717</v>
      </c>
      <c r="L239" s="417">
        <v>717</v>
      </c>
    </row>
    <row r="240" spans="1:12" x14ac:dyDescent="0.2">
      <c r="A240" s="1816" t="s">
        <v>979</v>
      </c>
      <c r="B240" s="266">
        <v>2320</v>
      </c>
      <c r="C240" s="412"/>
      <c r="D240" s="411">
        <v>9539</v>
      </c>
      <c r="E240" s="412"/>
      <c r="F240" s="412"/>
      <c r="G240" s="412"/>
      <c r="H240" s="412"/>
      <c r="I240" s="412"/>
      <c r="J240" s="412"/>
      <c r="K240" s="419">
        <f t="shared" ref="K240:K250" si="21">D240</f>
        <v>9539</v>
      </c>
      <c r="L240" s="411">
        <v>9865</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c r="E248" s="412"/>
      <c r="F248" s="412"/>
      <c r="G248" s="412"/>
      <c r="H248" s="412"/>
      <c r="I248" s="412"/>
      <c r="J248" s="412"/>
      <c r="K248" s="419">
        <f t="shared" si="21"/>
        <v>0</v>
      </c>
      <c r="L248" s="411"/>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10256</v>
      </c>
      <c r="E251" s="412"/>
      <c r="F251" s="412"/>
      <c r="G251" s="412"/>
      <c r="H251" s="412"/>
      <c r="I251" s="412"/>
      <c r="J251" s="412"/>
      <c r="K251" s="414">
        <f>SUM(K239:K250)</f>
        <v>10256</v>
      </c>
      <c r="L251" s="414">
        <f>SUM(L239:L250)</f>
        <v>10582</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20731</v>
      </c>
      <c r="E253" s="412"/>
      <c r="F253" s="412"/>
      <c r="G253" s="412"/>
      <c r="H253" s="412"/>
      <c r="I253" s="412"/>
      <c r="J253" s="412"/>
      <c r="K253" s="419">
        <f>D253</f>
        <v>20731</v>
      </c>
      <c r="L253" s="417">
        <v>21587</v>
      </c>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20731</v>
      </c>
      <c r="E255" s="412"/>
      <c r="F255" s="412"/>
      <c r="G255" s="412"/>
      <c r="H255" s="412"/>
      <c r="I255" s="412"/>
      <c r="J255" s="412"/>
      <c r="K255" s="414">
        <f>SUM(K253:K254)</f>
        <v>20731</v>
      </c>
      <c r="L255" s="414">
        <f>SUM(L253:L254)</f>
        <v>21587</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10086</v>
      </c>
      <c r="E258" s="412"/>
      <c r="F258" s="412"/>
      <c r="G258" s="412"/>
      <c r="H258" s="412"/>
      <c r="I258" s="412"/>
      <c r="J258" s="412"/>
      <c r="K258" s="419">
        <f t="shared" ref="K258:K263" si="22">D258</f>
        <v>10086</v>
      </c>
      <c r="L258" s="411">
        <v>10306</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56174</v>
      </c>
      <c r="E260" s="412"/>
      <c r="F260" s="412"/>
      <c r="G260" s="412"/>
      <c r="H260" s="412"/>
      <c r="I260" s="412"/>
      <c r="J260" s="412"/>
      <c r="K260" s="419">
        <f t="shared" si="22"/>
        <v>56174</v>
      </c>
      <c r="L260" s="411">
        <v>59490</v>
      </c>
    </row>
    <row r="261" spans="1:12" x14ac:dyDescent="0.2">
      <c r="A261" s="1816" t="s">
        <v>1129</v>
      </c>
      <c r="B261" s="266">
        <v>2550</v>
      </c>
      <c r="C261" s="412"/>
      <c r="D261" s="411">
        <v>38970</v>
      </c>
      <c r="E261" s="412"/>
      <c r="F261" s="412"/>
      <c r="G261" s="412"/>
      <c r="H261" s="412"/>
      <c r="I261" s="412"/>
      <c r="J261" s="412"/>
      <c r="K261" s="419">
        <f t="shared" si="22"/>
        <v>38970</v>
      </c>
      <c r="L261" s="411">
        <v>38252</v>
      </c>
    </row>
    <row r="262" spans="1:12" x14ac:dyDescent="0.2">
      <c r="A262" s="1816" t="s">
        <v>107</v>
      </c>
      <c r="B262" s="266">
        <v>2560</v>
      </c>
      <c r="C262" s="412"/>
      <c r="D262" s="411">
        <v>22314</v>
      </c>
      <c r="E262" s="412"/>
      <c r="F262" s="412"/>
      <c r="G262" s="412"/>
      <c r="H262" s="412"/>
      <c r="I262" s="412"/>
      <c r="J262" s="412"/>
      <c r="K262" s="419">
        <f t="shared" si="22"/>
        <v>22314</v>
      </c>
      <c r="L262" s="411">
        <v>21622</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127544</v>
      </c>
      <c r="E264" s="412"/>
      <c r="F264" s="412"/>
      <c r="G264" s="412"/>
      <c r="H264" s="412"/>
      <c r="I264" s="412"/>
      <c r="J264" s="412"/>
      <c r="K264" s="414">
        <f>SUM(K257:K263)</f>
        <v>127544</v>
      </c>
      <c r="L264" s="414">
        <f>SUM(L257:L263)</f>
        <v>129670</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v>10624</v>
      </c>
      <c r="E272" s="412"/>
      <c r="F272" s="412"/>
      <c r="G272" s="412"/>
      <c r="H272" s="412"/>
      <c r="I272" s="412"/>
      <c r="J272" s="412"/>
      <c r="K272" s="429">
        <f>D272</f>
        <v>10624</v>
      </c>
      <c r="L272" s="1866">
        <v>10915</v>
      </c>
    </row>
    <row r="273" spans="1:12" ht="12.75" customHeight="1" thickBot="1" x14ac:dyDescent="0.25">
      <c r="A273" s="1843" t="s">
        <v>972</v>
      </c>
      <c r="B273" s="878">
        <v>2000</v>
      </c>
      <c r="C273" s="412"/>
      <c r="D273" s="424">
        <f>SUM(D232,D237,D251,D255,D264,D271,D272)</f>
        <v>187437</v>
      </c>
      <c r="E273" s="412"/>
      <c r="F273" s="412"/>
      <c r="G273" s="412"/>
      <c r="H273" s="412"/>
      <c r="I273" s="412"/>
      <c r="J273" s="412"/>
      <c r="K273" s="424">
        <f>SUM(K232,K237,K251,K255,K264,K271,K272)</f>
        <v>187437</v>
      </c>
      <c r="L273" s="424">
        <f>SUM(L232,L237,L251,L255,L264,L271,L272)</f>
        <v>191321</v>
      </c>
    </row>
    <row r="274" spans="1:12" ht="18" customHeight="1" thickTop="1" thickBot="1" x14ac:dyDescent="0.25">
      <c r="A274" s="1844" t="s">
        <v>1043</v>
      </c>
      <c r="B274" s="263">
        <v>3000</v>
      </c>
      <c r="C274" s="412"/>
      <c r="D274" s="423">
        <v>23</v>
      </c>
      <c r="E274" s="412"/>
      <c r="F274" s="412"/>
      <c r="G274" s="412"/>
      <c r="H274" s="412"/>
      <c r="I274" s="412"/>
      <c r="J274" s="412"/>
      <c r="K274" s="427">
        <f>D274</f>
        <v>23</v>
      </c>
      <c r="L274" s="423">
        <v>36</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34" t="s">
        <v>595</v>
      </c>
      <c r="B288" s="2236"/>
      <c r="C288" s="412"/>
      <c r="D288" s="414">
        <f>SUM(D223,D273,D274,D278)</f>
        <v>339150</v>
      </c>
      <c r="E288" s="412"/>
      <c r="F288" s="412"/>
      <c r="G288" s="412"/>
      <c r="H288" s="414">
        <f>H286</f>
        <v>0</v>
      </c>
      <c r="I288" s="412"/>
      <c r="J288" s="412"/>
      <c r="K288" s="414">
        <f>SUM(K223,K273,K274,K278,K286,K287)</f>
        <v>339150</v>
      </c>
      <c r="L288" s="414">
        <f>SUM(L223,L273,L274,L278,L286,L287)</f>
        <v>350940</v>
      </c>
    </row>
    <row r="289" spans="1:14" ht="23.25" thickTop="1" x14ac:dyDescent="0.2">
      <c r="A289" s="900" t="s">
        <v>1177</v>
      </c>
      <c r="B289" s="901"/>
      <c r="C289" s="412"/>
      <c r="D289" s="415"/>
      <c r="E289" s="412"/>
      <c r="F289" s="412"/>
      <c r="G289" s="412"/>
      <c r="H289" s="440"/>
      <c r="I289" s="412"/>
      <c r="J289" s="412"/>
      <c r="K289" s="439">
        <f>'Revenues 9-14'!G275-'Expenditures 15-22'!K288</f>
        <v>-9280</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3" t="s">
        <v>150</v>
      </c>
      <c r="B291" s="2227"/>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c r="H294" s="411"/>
      <c r="I294" s="435"/>
      <c r="J294" s="435"/>
      <c r="K294" s="413">
        <f>SUM(C294:J294)</f>
        <v>0</v>
      </c>
      <c r="L294" s="435"/>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32" t="s">
        <v>317</v>
      </c>
      <c r="B305" s="223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8" t="s">
        <v>1177</v>
      </c>
      <c r="B306" s="2229"/>
      <c r="C306" s="418"/>
      <c r="D306" s="418"/>
      <c r="E306" s="418"/>
      <c r="F306" s="418"/>
      <c r="G306" s="418"/>
      <c r="H306" s="418"/>
      <c r="I306" s="418"/>
      <c r="J306" s="418"/>
      <c r="K306" s="429">
        <f>'Revenues 9-14'!H275-'Expenditures 15-22'!K305</f>
        <v>396932</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9" t="s">
        <v>156</v>
      </c>
      <c r="B308" s="2240"/>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1" t="s">
        <v>1071</v>
      </c>
      <c r="B310" s="2240"/>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36271</v>
      </c>
      <c r="F313" s="435"/>
      <c r="G313" s="435"/>
      <c r="H313" s="435"/>
      <c r="I313" s="435"/>
      <c r="J313" s="435"/>
      <c r="K313" s="1060">
        <f t="shared" ref="K313:K320" si="24">SUM(C313:J313)</f>
        <v>36271</v>
      </c>
      <c r="L313" s="435">
        <v>36271</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v>10000</v>
      </c>
      <c r="M314" s="908"/>
      <c r="N314" s="908"/>
    </row>
    <row r="315" spans="1:14" s="19" customFormat="1" x14ac:dyDescent="0.2">
      <c r="A315" s="890" t="s">
        <v>274</v>
      </c>
      <c r="B315" s="528" t="s">
        <v>324</v>
      </c>
      <c r="C315" s="435"/>
      <c r="D315" s="435"/>
      <c r="E315" s="435">
        <v>5147</v>
      </c>
      <c r="F315" s="435"/>
      <c r="G315" s="435"/>
      <c r="H315" s="435"/>
      <c r="I315" s="435"/>
      <c r="J315" s="435"/>
      <c r="K315" s="1060">
        <f t="shared" si="24"/>
        <v>5147</v>
      </c>
      <c r="L315" s="435">
        <v>4559</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0</v>
      </c>
      <c r="D323" s="1061">
        <f t="shared" ref="D323:J323" si="25">SUM(D312:D322)</f>
        <v>0</v>
      </c>
      <c r="E323" s="1061">
        <f t="shared" si="25"/>
        <v>41418</v>
      </c>
      <c r="F323" s="1061">
        <f t="shared" si="25"/>
        <v>0</v>
      </c>
      <c r="G323" s="1061">
        <f t="shared" si="25"/>
        <v>0</v>
      </c>
      <c r="H323" s="1061">
        <f t="shared" si="25"/>
        <v>0</v>
      </c>
      <c r="I323" s="1061">
        <f t="shared" si="25"/>
        <v>0</v>
      </c>
      <c r="J323" s="1061">
        <f t="shared" si="25"/>
        <v>0</v>
      </c>
      <c r="K323" s="1061">
        <f>SUM(K312:K322)</f>
        <v>41418</v>
      </c>
      <c r="L323" s="1061">
        <f>SUM(L312:L322)</f>
        <v>50830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0</v>
      </c>
      <c r="D331" s="1061">
        <f t="shared" ref="D331:J331" si="26">SUM(D323)</f>
        <v>0</v>
      </c>
      <c r="E331" s="1061">
        <f t="shared" si="26"/>
        <v>41418</v>
      </c>
      <c r="F331" s="1061">
        <f t="shared" si="26"/>
        <v>0</v>
      </c>
      <c r="G331" s="1061">
        <f t="shared" si="26"/>
        <v>0</v>
      </c>
      <c r="H331" s="1061">
        <f>SUM(H323,H329)</f>
        <v>0</v>
      </c>
      <c r="I331" s="1061">
        <f t="shared" si="26"/>
        <v>0</v>
      </c>
      <c r="J331" s="1061">
        <f t="shared" si="26"/>
        <v>0</v>
      </c>
      <c r="K331" s="1061">
        <f>SUM(K323,K329)</f>
        <v>41418</v>
      </c>
      <c r="L331" s="424">
        <f>SUM(L323,L329,L330)</f>
        <v>50830</v>
      </c>
    </row>
    <row r="332" spans="1:14" ht="12.75" customHeight="1" thickTop="1" x14ac:dyDescent="0.2">
      <c r="A332" s="2230" t="s">
        <v>1177</v>
      </c>
      <c r="B332" s="2231"/>
      <c r="C332" s="412"/>
      <c r="D332" s="412"/>
      <c r="E332" s="412"/>
      <c r="F332" s="412"/>
      <c r="G332" s="412"/>
      <c r="H332" s="412"/>
      <c r="I332" s="412"/>
      <c r="J332" s="412"/>
      <c r="K332" s="1064">
        <f>'Revenues 9-14'!J275-'Expenditures 15-22'!K331</f>
        <v>43325</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2" t="s">
        <v>1142</v>
      </c>
      <c r="B334" s="2082"/>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v>20000</v>
      </c>
    </row>
    <row r="338" spans="1:14" x14ac:dyDescent="0.2">
      <c r="A338" s="1816"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20000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20000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20000</v>
      </c>
    </row>
    <row r="355" spans="1:14" ht="23.25" thickTop="1" x14ac:dyDescent="0.2">
      <c r="A355" s="1855" t="s">
        <v>1177</v>
      </c>
      <c r="B355" s="468"/>
      <c r="C355" s="431"/>
      <c r="D355" s="431"/>
      <c r="E355" s="418"/>
      <c r="F355" s="418"/>
      <c r="G355" s="418"/>
      <c r="H355" s="418"/>
      <c r="I355" s="418"/>
      <c r="J355" s="416"/>
      <c r="K355" s="413">
        <f>'Revenues 9-14'!K275-'Expenditures 15-22'!K354</f>
        <v>41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1" sqref="A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8" t="s">
        <v>1314</v>
      </c>
      <c r="D1" s="2242" t="s">
        <v>1315</v>
      </c>
      <c r="E1" s="2243"/>
      <c r="F1" s="2243"/>
      <c r="G1" s="2243"/>
      <c r="H1" s="2243"/>
      <c r="I1" s="2243"/>
      <c r="J1" s="2243"/>
      <c r="K1" s="2243"/>
      <c r="L1" s="2244"/>
      <c r="M1" s="2245" t="s">
        <v>214</v>
      </c>
      <c r="N1" s="2246"/>
    </row>
    <row r="2" spans="1:16" ht="13.5" customHeight="1" x14ac:dyDescent="0.2">
      <c r="A2" s="2249"/>
      <c r="B2" s="225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1" sqref="A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2" t="s">
        <v>1975</v>
      </c>
      <c r="B2" s="834" t="s">
        <v>1941</v>
      </c>
      <c r="C2" s="1083" t="s">
        <v>1942</v>
      </c>
      <c r="D2" s="1083" t="s">
        <v>1943</v>
      </c>
      <c r="E2" s="1083" t="s">
        <v>1944</v>
      </c>
      <c r="F2" s="1083" t="s">
        <v>1945</v>
      </c>
    </row>
    <row r="3" spans="1:6" ht="12" customHeight="1" x14ac:dyDescent="0.2">
      <c r="A3" s="2263"/>
      <c r="B3" s="546"/>
      <c r="C3" s="832"/>
      <c r="D3" s="833" t="s">
        <v>295</v>
      </c>
      <c r="E3" s="832"/>
      <c r="F3" s="833" t="s">
        <v>296</v>
      </c>
    </row>
    <row r="4" spans="1:6" ht="13.7" customHeight="1" x14ac:dyDescent="0.2">
      <c r="A4" s="544" t="s">
        <v>1375</v>
      </c>
      <c r="B4" s="559">
        <f>'Revenues 9-14'!C5</f>
        <v>7382082</v>
      </c>
      <c r="C4" s="511">
        <v>1480885</v>
      </c>
      <c r="D4" s="560">
        <f>B4-C4</f>
        <v>5901197</v>
      </c>
      <c r="E4" s="511">
        <v>7483593</v>
      </c>
      <c r="F4" s="560">
        <f>E4-C4</f>
        <v>6002708</v>
      </c>
    </row>
    <row r="5" spans="1:6" ht="13.7" customHeight="1" x14ac:dyDescent="0.2">
      <c r="A5" s="544" t="s">
        <v>1038</v>
      </c>
      <c r="B5" s="559">
        <f>'Revenues 9-14'!D5</f>
        <v>666068</v>
      </c>
      <c r="C5" s="511">
        <v>135532</v>
      </c>
      <c r="D5" s="560">
        <f t="shared" ref="D5:D18" si="0">B5-C5</f>
        <v>530536</v>
      </c>
      <c r="E5" s="511">
        <v>684911</v>
      </c>
      <c r="F5" s="560">
        <f>E5-C5</f>
        <v>549379</v>
      </c>
    </row>
    <row r="6" spans="1:6" ht="13.7" customHeight="1" x14ac:dyDescent="0.2">
      <c r="A6" s="544" t="s">
        <v>480</v>
      </c>
      <c r="B6" s="559">
        <f>'Revenues 9-14'!E5</f>
        <v>0</v>
      </c>
      <c r="C6" s="511"/>
      <c r="D6" s="560">
        <f t="shared" si="0"/>
        <v>0</v>
      </c>
      <c r="E6" s="511"/>
      <c r="F6" s="560">
        <f t="shared" ref="F6:F18" si="1">E6-C6</f>
        <v>0</v>
      </c>
    </row>
    <row r="7" spans="1:6" ht="13.7" customHeight="1" x14ac:dyDescent="0.2">
      <c r="A7" s="544" t="s">
        <v>162</v>
      </c>
      <c r="B7" s="559">
        <f>'Revenues 9-14'!F5</f>
        <v>445665</v>
      </c>
      <c r="C7" s="511">
        <v>82903</v>
      </c>
      <c r="D7" s="560">
        <f t="shared" si="0"/>
        <v>362762</v>
      </c>
      <c r="E7" s="511">
        <v>418947</v>
      </c>
      <c r="F7" s="560">
        <f t="shared" si="1"/>
        <v>336044</v>
      </c>
    </row>
    <row r="8" spans="1:6" ht="13.7" customHeight="1" x14ac:dyDescent="0.2">
      <c r="A8" s="544" t="s">
        <v>1405</v>
      </c>
      <c r="B8" s="559">
        <f>'Revenues 9-14'!G5</f>
        <v>132171</v>
      </c>
      <c r="C8" s="511">
        <v>28493</v>
      </c>
      <c r="D8" s="560">
        <f t="shared" si="0"/>
        <v>103678</v>
      </c>
      <c r="E8" s="511">
        <v>143991</v>
      </c>
      <c r="F8" s="560">
        <f t="shared" si="1"/>
        <v>115498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93283</v>
      </c>
      <c r="C10" s="511">
        <v>17514</v>
      </c>
      <c r="D10" s="560">
        <f t="shared" si="0"/>
        <v>75769</v>
      </c>
      <c r="E10" s="511">
        <v>88504</v>
      </c>
      <c r="F10" s="560">
        <f t="shared" si="1"/>
        <v>70990</v>
      </c>
    </row>
    <row r="11" spans="1:6" x14ac:dyDescent="0.2">
      <c r="A11" s="544" t="s">
        <v>478</v>
      </c>
      <c r="B11" s="559">
        <f>'Revenues 9-14'!J5</f>
        <v>84684</v>
      </c>
      <c r="C11" s="511">
        <v>18207</v>
      </c>
      <c r="D11" s="560">
        <f t="shared" si="0"/>
        <v>66477</v>
      </c>
      <c r="E11" s="511">
        <v>92006</v>
      </c>
      <c r="F11" s="560">
        <f t="shared" si="1"/>
        <v>73799</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6001</v>
      </c>
      <c r="C13" s="511">
        <v>1187</v>
      </c>
      <c r="D13" s="560">
        <f t="shared" si="0"/>
        <v>4814</v>
      </c>
      <c r="E13" s="511">
        <v>6001</v>
      </c>
      <c r="F13" s="560">
        <f t="shared" si="1"/>
        <v>4814</v>
      </c>
    </row>
    <row r="14" spans="1:6" ht="13.7" customHeight="1" x14ac:dyDescent="0.2">
      <c r="A14" s="544" t="s">
        <v>479</v>
      </c>
      <c r="B14" s="559">
        <f>SUM('Revenues 9-14'!C7:D7,'Revenues 9-14'!F7:H7)</f>
        <v>358918</v>
      </c>
      <c r="C14" s="511">
        <v>71821</v>
      </c>
      <c r="D14" s="560">
        <f t="shared" si="0"/>
        <v>287097</v>
      </c>
      <c r="E14" s="511">
        <v>362949</v>
      </c>
      <c r="F14" s="560">
        <f t="shared" si="1"/>
        <v>291128</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170494</v>
      </c>
      <c r="C16" s="511">
        <v>38586</v>
      </c>
      <c r="D16" s="560">
        <f t="shared" si="0"/>
        <v>131908</v>
      </c>
      <c r="E16" s="511">
        <v>194992</v>
      </c>
      <c r="F16" s="560">
        <f t="shared" si="1"/>
        <v>156406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9339366</v>
      </c>
      <c r="C19" s="561">
        <f>SUM(C4:C18)</f>
        <v>1875128</v>
      </c>
      <c r="D19" s="561">
        <f>SUM(D4:D18)</f>
        <v>7464238</v>
      </c>
      <c r="E19" s="561">
        <f>SUM(E4:E18)</f>
        <v>9475894</v>
      </c>
      <c r="F19" s="561">
        <f>SUM(F4:F18)</f>
        <v>7600766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A41" sqref="A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8" t="s">
        <v>733</v>
      </c>
      <c r="B1" s="2269"/>
      <c r="C1" s="836"/>
    </row>
    <row r="2" spans="1:7" ht="33.75" customHeight="1" x14ac:dyDescent="0.2">
      <c r="A2" s="2277" t="s">
        <v>1977</v>
      </c>
      <c r="B2" s="2278"/>
      <c r="C2" s="1628" t="s">
        <v>1946</v>
      </c>
      <c r="D2" s="1628" t="s">
        <v>1947</v>
      </c>
      <c r="E2" s="1628" t="s">
        <v>1948</v>
      </c>
      <c r="F2" s="1628" t="s">
        <v>1949</v>
      </c>
    </row>
    <row r="3" spans="1:7" ht="23.25" customHeight="1" x14ac:dyDescent="0.2">
      <c r="A3" s="2283" t="s">
        <v>1328</v>
      </c>
      <c r="B3" s="2284"/>
      <c r="C3" s="2270"/>
      <c r="D3" s="2271"/>
      <c r="E3" s="2271"/>
      <c r="F3" s="2272"/>
    </row>
    <row r="4" spans="1:7" ht="12.75" customHeight="1" thickBot="1" x14ac:dyDescent="0.25">
      <c r="A4" s="2266" t="s">
        <v>734</v>
      </c>
      <c r="B4" s="2279"/>
      <c r="C4" s="926"/>
      <c r="D4" s="926"/>
      <c r="E4" s="926"/>
      <c r="F4" s="1603">
        <f>SUM(C4+D4)-E4</f>
        <v>0</v>
      </c>
    </row>
    <row r="5" spans="1:7" ht="13.5" thickTop="1" x14ac:dyDescent="0.2">
      <c r="A5" s="2280" t="s">
        <v>1324</v>
      </c>
      <c r="B5" s="2265"/>
      <c r="C5" s="2273"/>
      <c r="D5" s="2274"/>
      <c r="E5" s="2274"/>
      <c r="F5" s="2275"/>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81" t="s">
        <v>735</v>
      </c>
      <c r="B15" s="2282"/>
      <c r="C15" s="1603">
        <f>SUM(C6:C14)</f>
        <v>0</v>
      </c>
      <c r="D15" s="1603">
        <f>SUM(D6:D14)</f>
        <v>0</v>
      </c>
      <c r="E15" s="1603">
        <f>SUM(E6:E14)</f>
        <v>0</v>
      </c>
      <c r="F15" s="1603">
        <f>SUM(F6:F14)</f>
        <v>0</v>
      </c>
      <c r="G15" s="684"/>
    </row>
    <row r="16" spans="1:7" s="56" customFormat="1" ht="13.5" thickTop="1" x14ac:dyDescent="0.2">
      <c r="A16" s="2276" t="s">
        <v>1325</v>
      </c>
      <c r="B16" s="2265"/>
      <c r="C16" s="2273"/>
      <c r="D16" s="2274"/>
      <c r="E16" s="2274"/>
      <c r="F16" s="2275"/>
    </row>
    <row r="17" spans="1:11" ht="12.75" customHeight="1" thickBot="1" x14ac:dyDescent="0.25">
      <c r="A17" s="2291" t="s">
        <v>67</v>
      </c>
      <c r="B17" s="2292"/>
      <c r="C17" s="1604"/>
      <c r="D17" s="511"/>
      <c r="E17" s="1604"/>
      <c r="F17" s="1603">
        <f>SUM(C17+D17)-E17</f>
        <v>0</v>
      </c>
    </row>
    <row r="18" spans="1:11" ht="12.75" customHeight="1" thickTop="1" thickBot="1" x14ac:dyDescent="0.25">
      <c r="A18" s="2291" t="s">
        <v>7</v>
      </c>
      <c r="B18" s="2292"/>
      <c r="C18" s="1604"/>
      <c r="D18" s="511"/>
      <c r="E18" s="1604"/>
      <c r="F18" s="1603">
        <f>SUM(C18+D18)-E18</f>
        <v>0</v>
      </c>
    </row>
    <row r="19" spans="1:11" ht="12.75" customHeight="1" thickTop="1" thickBot="1" x14ac:dyDescent="0.25">
      <c r="A19" s="2291" t="s">
        <v>454</v>
      </c>
      <c r="B19" s="2292"/>
      <c r="C19" s="1604"/>
      <c r="D19" s="511"/>
      <c r="E19" s="1604"/>
      <c r="F19" s="1603">
        <f>SUM(C19+D19)-E19</f>
        <v>0</v>
      </c>
    </row>
    <row r="20" spans="1:11" ht="12.75" customHeight="1" thickTop="1" thickBot="1" x14ac:dyDescent="0.25">
      <c r="A20" s="2293" t="s">
        <v>527</v>
      </c>
      <c r="B20" s="2294"/>
      <c r="C20" s="1604"/>
      <c r="D20" s="511"/>
      <c r="E20" s="1604"/>
      <c r="F20" s="1603">
        <f>SUM(C20+D20)-E20</f>
        <v>0</v>
      </c>
    </row>
    <row r="21" spans="1:11" ht="14.25" thickTop="1" thickBot="1" x14ac:dyDescent="0.25">
      <c r="A21" s="2266" t="s">
        <v>736</v>
      </c>
      <c r="B21" s="2282"/>
      <c r="C21" s="1603">
        <f>SUM(C17:C20)</f>
        <v>0</v>
      </c>
      <c r="D21" s="1603">
        <f>SUM(D17:D20)</f>
        <v>0</v>
      </c>
      <c r="E21" s="1603">
        <f>SUM(E17:E20)</f>
        <v>0</v>
      </c>
      <c r="F21" s="1603">
        <f>SUM(F17:F20)</f>
        <v>0</v>
      </c>
      <c r="G21" s="684"/>
    </row>
    <row r="22" spans="1:11" ht="13.5" thickTop="1" x14ac:dyDescent="0.2">
      <c r="A22" s="2295" t="s">
        <v>1326</v>
      </c>
      <c r="B22" s="2265"/>
      <c r="C22" s="2273"/>
      <c r="D22" s="2274"/>
      <c r="E22" s="2274"/>
      <c r="F22" s="2275"/>
    </row>
    <row r="23" spans="1:11" ht="23.25" customHeight="1" thickBot="1" x14ac:dyDescent="0.25">
      <c r="A23" s="2266" t="s">
        <v>737</v>
      </c>
      <c r="B23" s="2282"/>
      <c r="C23" s="926"/>
      <c r="D23" s="926"/>
      <c r="E23" s="926"/>
      <c r="F23" s="1603">
        <f>SUM(C23+D23)-E23</f>
        <v>0</v>
      </c>
      <c r="G23" s="684"/>
    </row>
    <row r="24" spans="1:11" ht="13.5" thickTop="1" x14ac:dyDescent="0.2">
      <c r="A24" s="2295" t="s">
        <v>1327</v>
      </c>
      <c r="B24" s="2265"/>
      <c r="C24" s="2273"/>
      <c r="D24" s="2274"/>
      <c r="E24" s="2274"/>
      <c r="F24" s="2275"/>
    </row>
    <row r="25" spans="1:11" ht="13.5" thickBot="1" x14ac:dyDescent="0.25">
      <c r="A25" s="2266" t="s">
        <v>738</v>
      </c>
      <c r="B25" s="2298"/>
      <c r="C25" s="926"/>
      <c r="D25" s="926"/>
      <c r="E25" s="926"/>
      <c r="F25" s="1603">
        <f>SUM(C25+D25)-E25</f>
        <v>0</v>
      </c>
      <c r="G25" s="684"/>
    </row>
    <row r="26" spans="1:11" ht="13.5" thickTop="1" x14ac:dyDescent="0.2">
      <c r="A26" s="2264" t="s">
        <v>762</v>
      </c>
      <c r="B26" s="2265"/>
      <c r="C26" s="1605"/>
      <c r="D26" s="1605"/>
      <c r="E26" s="1605"/>
      <c r="F26" s="1606"/>
    </row>
    <row r="27" spans="1:11" ht="13.5" thickBot="1" x14ac:dyDescent="0.25">
      <c r="A27" s="2266" t="s">
        <v>1260</v>
      </c>
      <c r="B27" s="2267"/>
      <c r="C27" s="511"/>
      <c r="D27" s="511"/>
      <c r="E27" s="511"/>
      <c r="F27" s="1603">
        <f>SUM(C27+D27)-E27</f>
        <v>0</v>
      </c>
      <c r="G27" s="684"/>
    </row>
    <row r="28" spans="1:11" ht="7.5" customHeight="1" thickTop="1" x14ac:dyDescent="0.2">
      <c r="A28" s="547"/>
    </row>
    <row r="29" spans="1:11" ht="23.25" customHeight="1" x14ac:dyDescent="0.2">
      <c r="A29" s="2296" t="s">
        <v>685</v>
      </c>
      <c r="B29" s="2297"/>
      <c r="C29" s="120"/>
      <c r="D29" s="120"/>
      <c r="E29" s="120"/>
      <c r="F29" s="120"/>
      <c r="G29" s="120"/>
      <c r="H29" s="120"/>
      <c r="I29" s="120"/>
      <c r="J29" s="120"/>
    </row>
    <row r="30" spans="1:11" ht="47.25" customHeight="1" x14ac:dyDescent="0.2">
      <c r="A30" s="756" t="s">
        <v>1261</v>
      </c>
      <c r="B30" s="130" t="s">
        <v>1338</v>
      </c>
      <c r="C30" s="130" t="s">
        <v>686</v>
      </c>
      <c r="D30" s="130" t="s">
        <v>1339</v>
      </c>
      <c r="E30" s="130" t="s">
        <v>2076</v>
      </c>
      <c r="F30" s="130" t="s">
        <v>1950</v>
      </c>
      <c r="G30" s="130" t="s">
        <v>1706</v>
      </c>
      <c r="H30" s="130" t="s">
        <v>1951</v>
      </c>
      <c r="I30" s="130" t="s">
        <v>2077</v>
      </c>
      <c r="J30" s="1249" t="s">
        <v>3</v>
      </c>
      <c r="K30" s="119"/>
    </row>
    <row r="31" spans="1:11" ht="12" customHeight="1" x14ac:dyDescent="0.2">
      <c r="A31" s="1103" t="s">
        <v>2106</v>
      </c>
      <c r="B31" s="657">
        <v>37773</v>
      </c>
      <c r="C31" s="1101">
        <v>1340000</v>
      </c>
      <c r="D31" s="1609">
        <v>4</v>
      </c>
      <c r="E31" s="1101">
        <v>750000</v>
      </c>
      <c r="F31" s="1101"/>
      <c r="G31" s="1101"/>
      <c r="H31" s="1101">
        <v>80000</v>
      </c>
      <c r="I31" s="1102">
        <f>((E31+F31)-H31)+G31</f>
        <v>670000</v>
      </c>
      <c r="J31" s="1101">
        <v>660766</v>
      </c>
      <c r="K31" s="118"/>
    </row>
    <row r="32" spans="1:11" ht="12" customHeight="1" x14ac:dyDescent="0.2">
      <c r="A32" s="1103"/>
      <c r="B32" s="657"/>
      <c r="C32" s="1101"/>
      <c r="D32" s="1609"/>
      <c r="E32" s="1101"/>
      <c r="F32" s="1101"/>
      <c r="G32" s="1101"/>
      <c r="H32" s="1101"/>
      <c r="I32" s="1102">
        <f>((E32+F32)-H32)+G32</f>
        <v>0</v>
      </c>
      <c r="J32" s="1101"/>
      <c r="K32" s="118"/>
    </row>
    <row r="33" spans="1:11" ht="12" customHeight="1" x14ac:dyDescent="0.2">
      <c r="A33" s="1103"/>
      <c r="B33" s="657"/>
      <c r="C33" s="1101"/>
      <c r="D33" s="1609"/>
      <c r="E33" s="1101"/>
      <c r="F33" s="1101"/>
      <c r="G33" s="1101"/>
      <c r="H33" s="1101"/>
      <c r="I33" s="1102">
        <f t="shared" ref="I33:I48" si="1">((E33+F33)-H33)+G33</f>
        <v>0</v>
      </c>
      <c r="J33" s="1101"/>
      <c r="K33" s="118"/>
    </row>
    <row r="34" spans="1:11" ht="12" customHeight="1" x14ac:dyDescent="0.2">
      <c r="A34" s="1103"/>
      <c r="B34" s="657"/>
      <c r="C34" s="1101"/>
      <c r="D34" s="1609"/>
      <c r="E34" s="1101"/>
      <c r="F34" s="1101"/>
      <c r="G34" s="1101"/>
      <c r="H34" s="1101"/>
      <c r="I34" s="1102">
        <f t="shared" si="1"/>
        <v>0</v>
      </c>
      <c r="J34" s="1101"/>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1340000</v>
      </c>
      <c r="D49" s="1608"/>
      <c r="E49" s="1102">
        <f t="shared" ref="E49:J49" si="2">SUM(E31:E48)</f>
        <v>750000</v>
      </c>
      <c r="F49" s="1102">
        <f t="shared" si="2"/>
        <v>0</v>
      </c>
      <c r="G49" s="1102">
        <f t="shared" si="2"/>
        <v>0</v>
      </c>
      <c r="H49" s="1102">
        <f t="shared" si="2"/>
        <v>80000</v>
      </c>
      <c r="I49" s="1102">
        <f t="shared" si="2"/>
        <v>670000</v>
      </c>
      <c r="J49" s="1102">
        <f t="shared" si="2"/>
        <v>660766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5" t="s">
        <v>687</v>
      </c>
      <c r="C52" s="2286"/>
      <c r="D52" s="2286"/>
      <c r="E52" s="124" t="s">
        <v>1011</v>
      </c>
      <c r="F52" s="2287"/>
      <c r="G52" s="2288"/>
      <c r="H52" s="118"/>
      <c r="I52" s="118"/>
      <c r="J52" s="121"/>
    </row>
    <row r="53" spans="1:11" ht="11.25" customHeight="1" x14ac:dyDescent="0.2">
      <c r="A53" s="752" t="s">
        <v>1086</v>
      </c>
      <c r="B53" s="125" t="s">
        <v>1127</v>
      </c>
      <c r="C53" s="121"/>
      <c r="D53" s="117"/>
      <c r="E53" s="124" t="s">
        <v>587</v>
      </c>
      <c r="F53" s="2289"/>
      <c r="G53" s="2290"/>
      <c r="H53" s="118"/>
      <c r="I53" s="118"/>
      <c r="J53" s="121"/>
    </row>
    <row r="54" spans="1:11" ht="11.25" customHeight="1" x14ac:dyDescent="0.2">
      <c r="A54" s="753" t="s">
        <v>1087</v>
      </c>
      <c r="B54" s="123" t="s">
        <v>1128</v>
      </c>
      <c r="C54" s="121"/>
      <c r="D54" s="117"/>
      <c r="E54" s="124" t="s">
        <v>588</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1" sqref="A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8"/>
      <c r="I1" s="758"/>
      <c r="J1" s="757"/>
    </row>
    <row r="2" spans="1:11" ht="36.75" x14ac:dyDescent="0.2">
      <c r="A2" s="2302" t="s">
        <v>1978</v>
      </c>
      <c r="B2" s="2303"/>
      <c r="C2" s="2303"/>
      <c r="D2" s="2303"/>
      <c r="E2" s="2304"/>
      <c r="F2" s="1888" t="s">
        <v>1077</v>
      </c>
      <c r="G2" s="1889" t="s">
        <v>101</v>
      </c>
      <c r="H2" s="1889" t="s">
        <v>479</v>
      </c>
      <c r="I2" s="1889" t="s">
        <v>1379</v>
      </c>
      <c r="J2" s="1889" t="s">
        <v>1022</v>
      </c>
      <c r="K2" s="1889" t="s">
        <v>145</v>
      </c>
    </row>
    <row r="3" spans="1:11" x14ac:dyDescent="0.2">
      <c r="A3" s="2305" t="s">
        <v>1952</v>
      </c>
      <c r="B3" s="2306"/>
      <c r="C3" s="2306"/>
      <c r="D3" s="2306"/>
      <c r="E3" s="2307"/>
      <c r="F3" s="255"/>
      <c r="G3" s="562"/>
      <c r="H3" s="562"/>
      <c r="I3" s="562"/>
      <c r="J3" s="1215">
        <v>340302</v>
      </c>
      <c r="K3" s="1215"/>
    </row>
    <row r="4" spans="1:11" x14ac:dyDescent="0.2">
      <c r="A4" s="2308" t="s">
        <v>434</v>
      </c>
      <c r="B4" s="2309"/>
      <c r="C4" s="2309"/>
      <c r="D4" s="2309"/>
      <c r="E4" s="2286"/>
      <c r="F4" s="549"/>
      <c r="G4" s="570"/>
      <c r="H4" s="569"/>
      <c r="I4" s="570"/>
      <c r="J4" s="1193"/>
      <c r="K4" s="1193"/>
    </row>
    <row r="5" spans="1:11" ht="13.5" customHeight="1" x14ac:dyDescent="0.2">
      <c r="A5" s="2319" t="s">
        <v>1259</v>
      </c>
      <c r="B5" s="2320"/>
      <c r="C5" s="2320"/>
      <c r="D5" s="2320"/>
      <c r="E5" s="2321"/>
      <c r="F5" s="1149" t="s">
        <v>1014</v>
      </c>
      <c r="G5" s="568"/>
      <c r="H5" s="562">
        <v>358918</v>
      </c>
      <c r="I5" s="1212"/>
      <c r="J5" s="1183"/>
      <c r="K5" s="1183"/>
    </row>
    <row r="6" spans="1:11" x14ac:dyDescent="0.2">
      <c r="A6" s="1890" t="s">
        <v>836</v>
      </c>
      <c r="B6" s="1891"/>
      <c r="C6" s="1891"/>
      <c r="D6" s="1891"/>
      <c r="E6" s="1892"/>
      <c r="F6" s="256" t="s">
        <v>1015</v>
      </c>
      <c r="G6" s="562"/>
      <c r="H6" s="562"/>
      <c r="I6" s="562"/>
      <c r="J6" s="1215">
        <v>1106</v>
      </c>
      <c r="K6" s="1215"/>
    </row>
    <row r="7" spans="1:11" x14ac:dyDescent="0.2">
      <c r="A7" s="650" t="s">
        <v>282</v>
      </c>
      <c r="B7" s="1893"/>
      <c r="C7" s="1893"/>
      <c r="D7" s="1893"/>
      <c r="E7" s="1894"/>
      <c r="F7" s="1149" t="s">
        <v>1016</v>
      </c>
      <c r="G7" s="570"/>
      <c r="H7" s="570"/>
      <c r="I7" s="570"/>
      <c r="J7" s="1213"/>
      <c r="K7" s="1215">
        <v>3260</v>
      </c>
    </row>
    <row r="8" spans="1:11" x14ac:dyDescent="0.2">
      <c r="A8" s="650" t="s">
        <v>408</v>
      </c>
      <c r="B8" s="1893"/>
      <c r="C8" s="1893"/>
      <c r="D8" s="1893"/>
      <c r="E8" s="1894"/>
      <c r="F8" s="1149" t="s">
        <v>1017</v>
      </c>
      <c r="G8" s="567"/>
      <c r="H8" s="567"/>
      <c r="I8" s="567"/>
      <c r="J8" s="1215">
        <v>395827</v>
      </c>
      <c r="K8" s="1193"/>
    </row>
    <row r="9" spans="1:11" x14ac:dyDescent="0.2">
      <c r="A9" s="650" t="s">
        <v>145</v>
      </c>
      <c r="B9" s="1893"/>
      <c r="C9" s="1893"/>
      <c r="D9" s="1893"/>
      <c r="E9" s="1894"/>
      <c r="F9" s="256" t="s">
        <v>1019</v>
      </c>
      <c r="G9" s="567"/>
      <c r="H9" s="568"/>
      <c r="I9" s="568"/>
      <c r="J9" s="1213"/>
      <c r="K9" s="1215">
        <v>9928</v>
      </c>
    </row>
    <row r="10" spans="1:11" ht="12" customHeight="1" x14ac:dyDescent="0.2">
      <c r="A10" s="2322" t="s">
        <v>1912</v>
      </c>
      <c r="B10" s="2299"/>
      <c r="C10" s="2299"/>
      <c r="D10" s="2299"/>
      <c r="E10" s="2323"/>
      <c r="F10" s="1281" t="s">
        <v>1030</v>
      </c>
      <c r="G10" s="567"/>
      <c r="H10" s="1282"/>
      <c r="I10" s="562"/>
      <c r="J10" s="1215"/>
      <c r="K10" s="1215"/>
    </row>
    <row r="11" spans="1:11" x14ac:dyDescent="0.2">
      <c r="A11" s="2319" t="s">
        <v>167</v>
      </c>
      <c r="B11" s="2320"/>
      <c r="C11" s="2320"/>
      <c r="D11" s="2320"/>
      <c r="E11" s="232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358918</v>
      </c>
      <c r="I12" s="563">
        <f>SUM(I5:I11)</f>
        <v>0</v>
      </c>
      <c r="J12" s="563">
        <f>SUM(J5:J11)</f>
        <v>396933</v>
      </c>
      <c r="K12" s="563">
        <f>SUM(K5:K11)</f>
        <v>13188</v>
      </c>
    </row>
    <row r="13" spans="1:11" ht="12.75" customHeight="1" thickTop="1" x14ac:dyDescent="0.2">
      <c r="A13" s="2310" t="s">
        <v>435</v>
      </c>
      <c r="B13" s="2311"/>
      <c r="C13" s="2311"/>
      <c r="D13" s="2311"/>
      <c r="E13" s="2312"/>
      <c r="F13" s="1150"/>
      <c r="G13" s="564"/>
      <c r="H13" s="565"/>
      <c r="I13" s="566"/>
      <c r="J13" s="566"/>
      <c r="K13" s="566"/>
    </row>
    <row r="14" spans="1:11" x14ac:dyDescent="0.2">
      <c r="A14" s="2327" t="s">
        <v>535</v>
      </c>
      <c r="B14" s="2327"/>
      <c r="C14" s="2327"/>
      <c r="D14" s="2327"/>
      <c r="E14" s="2328"/>
      <c r="F14" s="257" t="s">
        <v>1020</v>
      </c>
      <c r="G14" s="567"/>
      <c r="H14" s="562">
        <v>358918</v>
      </c>
      <c r="I14" s="568"/>
      <c r="J14" s="1183"/>
      <c r="K14" s="1215">
        <v>13188</v>
      </c>
    </row>
    <row r="15" spans="1:11" x14ac:dyDescent="0.2">
      <c r="A15" s="2320" t="s">
        <v>5</v>
      </c>
      <c r="B15" s="2320"/>
      <c r="C15" s="2320"/>
      <c r="D15" s="2320"/>
      <c r="E15" s="2321"/>
      <c r="F15" s="257" t="s">
        <v>1021</v>
      </c>
      <c r="G15" s="568"/>
      <c r="H15" s="562"/>
      <c r="I15" s="562"/>
      <c r="J15" s="1215"/>
      <c r="K15" s="1215"/>
    </row>
    <row r="16" spans="1:11" ht="12.75" customHeight="1" x14ac:dyDescent="0.2">
      <c r="A16" s="2320" t="s">
        <v>339</v>
      </c>
      <c r="B16" s="2320"/>
      <c r="C16" s="2320"/>
      <c r="D16" s="2320"/>
      <c r="E16" s="2321"/>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13" t="s">
        <v>433</v>
      </c>
      <c r="B18" s="2314"/>
      <c r="C18" s="2314"/>
      <c r="D18" s="2314"/>
      <c r="E18" s="2315"/>
      <c r="F18" s="257" t="s">
        <v>1107</v>
      </c>
      <c r="G18" s="567"/>
      <c r="H18" s="567"/>
      <c r="I18" s="567"/>
      <c r="J18" s="1215"/>
      <c r="K18" s="1201"/>
    </row>
    <row r="19" spans="1:11" ht="23.25" customHeight="1" x14ac:dyDescent="0.2">
      <c r="A19" s="2320" t="s">
        <v>490</v>
      </c>
      <c r="B19" s="2330"/>
      <c r="C19" s="2330"/>
      <c r="D19" s="2330"/>
      <c r="E19" s="2321"/>
      <c r="F19" s="257" t="s">
        <v>1108</v>
      </c>
      <c r="G19" s="567"/>
      <c r="H19" s="567"/>
      <c r="I19" s="567"/>
      <c r="J19" s="1215">
        <v>112350</v>
      </c>
      <c r="K19" s="1201"/>
    </row>
    <row r="20" spans="1:11" ht="12.75" customHeight="1" x14ac:dyDescent="0.2">
      <c r="A20" s="2331" t="s">
        <v>1911</v>
      </c>
      <c r="B20" s="2332"/>
      <c r="C20" s="2332"/>
      <c r="D20" s="2332"/>
      <c r="E20" s="2333"/>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112350</v>
      </c>
      <c r="K21" s="1199"/>
    </row>
    <row r="22" spans="1:11" ht="25.5" customHeight="1" thickTop="1" x14ac:dyDescent="0.2">
      <c r="A22" s="2299" t="s">
        <v>1913</v>
      </c>
      <c r="B22" s="2299"/>
      <c r="C22" s="2299"/>
      <c r="D22" s="2299"/>
      <c r="E22" s="2329"/>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358918</v>
      </c>
      <c r="I23" s="563">
        <f>SUM(I14:I16,I21,I22)</f>
        <v>0</v>
      </c>
      <c r="J23" s="563">
        <f>SUM(J14:J16,J21,J22)</f>
        <v>112350</v>
      </c>
      <c r="K23" s="563">
        <f>SUM(K14:K16,K21,K22)</f>
        <v>13188</v>
      </c>
    </row>
    <row r="24" spans="1:11" ht="12.75" customHeight="1" thickTop="1" thickBot="1" x14ac:dyDescent="0.25">
      <c r="A24" s="1242" t="s">
        <v>1953</v>
      </c>
      <c r="B24" s="1210"/>
      <c r="C24" s="1210"/>
      <c r="D24" s="1210"/>
      <c r="E24" s="1244"/>
      <c r="F24" s="1245"/>
      <c r="G24" s="1217">
        <f>SUM(G3,G12)-G23</f>
        <v>0</v>
      </c>
      <c r="H24" s="1217">
        <f>SUM(H3,H12)-H23</f>
        <v>0</v>
      </c>
      <c r="I24" s="1217">
        <f>SUM(I3,I12)-I23</f>
        <v>0</v>
      </c>
      <c r="J24" s="1217">
        <f>SUM(J3,J12)-J23</f>
        <v>624885</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624885</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4"/>
      <c r="I31" s="2325"/>
      <c r="J31" s="2325"/>
      <c r="K31" s="2325"/>
    </row>
    <row r="32" spans="1:11" x14ac:dyDescent="0.2">
      <c r="A32" s="59"/>
      <c r="B32" s="9"/>
      <c r="C32" s="9"/>
      <c r="D32" s="9"/>
      <c r="E32" s="551"/>
      <c r="F32" s="1156" t="s">
        <v>639</v>
      </c>
      <c r="G32" s="571"/>
      <c r="H32" s="2326"/>
      <c r="I32" s="2325"/>
      <c r="J32" s="2325"/>
      <c r="K32" s="2325"/>
    </row>
    <row r="33" spans="1:11" ht="9.75" customHeight="1" x14ac:dyDescent="0.2">
      <c r="A33" s="1790" t="s">
        <v>1910</v>
      </c>
      <c r="B33" s="113"/>
      <c r="C33" s="113"/>
      <c r="D33" s="113"/>
      <c r="E33" s="113"/>
      <c r="F33" s="113"/>
      <c r="G33" s="572"/>
      <c r="H33" s="2326"/>
      <c r="I33" s="2325"/>
      <c r="J33" s="2325"/>
      <c r="K33" s="2325"/>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9" t="s">
        <v>640</v>
      </c>
      <c r="B41" s="2300"/>
      <c r="C41" s="2300"/>
      <c r="D41" s="2300"/>
      <c r="E41" s="2300"/>
      <c r="F41" s="230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1" sqref="A4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34"/>
      <c r="K1" s="2335"/>
      <c r="L1" s="2335"/>
    </row>
    <row r="2" spans="1:14" ht="48" customHeight="1" x14ac:dyDescent="0.2">
      <c r="A2" s="1881" t="s">
        <v>1979</v>
      </c>
      <c r="B2" s="634" t="s">
        <v>444</v>
      </c>
      <c r="C2" s="1564" t="s">
        <v>2078</v>
      </c>
      <c r="D2" s="1564" t="s">
        <v>1983</v>
      </c>
      <c r="E2" s="1564" t="s">
        <v>1980</v>
      </c>
      <c r="F2" s="1564" t="s">
        <v>2079</v>
      </c>
      <c r="G2" s="64" t="s">
        <v>709</v>
      </c>
      <c r="H2" s="1564" t="s">
        <v>2080</v>
      </c>
      <c r="I2" s="1564" t="s">
        <v>1981</v>
      </c>
      <c r="J2" s="1564" t="s">
        <v>1982</v>
      </c>
      <c r="K2" s="1564" t="s">
        <v>2081</v>
      </c>
      <c r="L2" s="1564" t="s">
        <v>2082</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50000</v>
      </c>
      <c r="D5" s="641"/>
      <c r="E5" s="641"/>
      <c r="F5" s="1066">
        <f>(C5+D5)-E5</f>
        <v>50000</v>
      </c>
      <c r="G5" s="637"/>
      <c r="H5" s="643"/>
      <c r="I5" s="643"/>
      <c r="J5" s="643"/>
      <c r="K5" s="648"/>
      <c r="L5" s="1065">
        <f>F5-K5</f>
        <v>50000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7044003</v>
      </c>
      <c r="D8" s="642"/>
      <c r="E8" s="642"/>
      <c r="F8" s="1066">
        <f>(C8+D8)-E8</f>
        <v>7044003</v>
      </c>
      <c r="G8" s="638">
        <v>50</v>
      </c>
      <c r="H8" s="574">
        <v>4339459</v>
      </c>
      <c r="I8" s="574">
        <v>120109</v>
      </c>
      <c r="J8" s="574"/>
      <c r="K8" s="1065">
        <f>(H8+I8)-J8</f>
        <v>4459568</v>
      </c>
      <c r="L8" s="1065">
        <f>F8-K8</f>
        <v>2584435</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573102</v>
      </c>
      <c r="D10" s="1067"/>
      <c r="E10" s="1067"/>
      <c r="F10" s="1068">
        <f>(C10+D10)-E10</f>
        <v>573102</v>
      </c>
      <c r="G10" s="638">
        <v>20</v>
      </c>
      <c r="H10" s="1069">
        <v>286783</v>
      </c>
      <c r="I10" s="1069">
        <v>28995</v>
      </c>
      <c r="J10" s="1069"/>
      <c r="K10" s="1065">
        <f>(H10+I10)-J10</f>
        <v>315778</v>
      </c>
      <c r="L10" s="1065">
        <f>F10-K10</f>
        <v>257324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1481647</v>
      </c>
      <c r="D12" s="642">
        <v>398571</v>
      </c>
      <c r="E12" s="642"/>
      <c r="F12" s="1066">
        <f>(C12+D12)-E12</f>
        <v>1880218</v>
      </c>
      <c r="G12" s="638">
        <v>10</v>
      </c>
      <c r="H12" s="574">
        <v>591570</v>
      </c>
      <c r="I12" s="574">
        <v>166492</v>
      </c>
      <c r="J12" s="574"/>
      <c r="K12" s="1065">
        <f>(H12+I12)-J12</f>
        <v>758062</v>
      </c>
      <c r="L12" s="1065">
        <f>F12-K12</f>
        <v>1122156</v>
      </c>
    </row>
    <row r="13" spans="1:14" ht="14.25" thickTop="1" thickBot="1" x14ac:dyDescent="0.25">
      <c r="A13" s="653" t="s">
        <v>1336</v>
      </c>
      <c r="B13" s="285">
        <v>252</v>
      </c>
      <c r="C13" s="642">
        <v>46328</v>
      </c>
      <c r="D13" s="642">
        <v>485652</v>
      </c>
      <c r="E13" s="642"/>
      <c r="F13" s="1066">
        <f>(C13+D13)-E13</f>
        <v>531980</v>
      </c>
      <c r="G13" s="638">
        <v>5</v>
      </c>
      <c r="H13" s="574">
        <v>28211</v>
      </c>
      <c r="I13" s="574">
        <v>21874</v>
      </c>
      <c r="J13" s="574"/>
      <c r="K13" s="1065">
        <f>(H13+I13)-J13</f>
        <v>50085</v>
      </c>
      <c r="L13" s="1065">
        <f>F13-K13</f>
        <v>481895</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9195080</v>
      </c>
      <c r="D16" s="644">
        <f>SUM(D3,D5:D6,D8:D10,D12:D15)</f>
        <v>884223</v>
      </c>
      <c r="E16" s="644">
        <f>SUM(E3,E5:E6,E8:E10,E12:E15)</f>
        <v>0</v>
      </c>
      <c r="F16" s="644">
        <f>SUM(F3,F5:F6,F8:F10,F12:F15)</f>
        <v>10079303</v>
      </c>
      <c r="G16" s="638"/>
      <c r="H16" s="644">
        <f>SUM(H3,H6,H8:H10,H12:H14,)</f>
        <v>5246023</v>
      </c>
      <c r="I16" s="644">
        <f>SUM(I3,I6,I8:I10,I12:I14,)</f>
        <v>337470</v>
      </c>
      <c r="J16" s="644">
        <f>SUM(J3,J6,J8:J10,J12:J14,)</f>
        <v>0</v>
      </c>
      <c r="K16" s="1066">
        <f>(H16+I16)-J16</f>
        <v>5583493</v>
      </c>
      <c r="L16" s="1066">
        <f>F16-K16</f>
        <v>4495810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337470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41" sqref="A41"/>
      <selection pane="bottomLeft" activeCell="A41" sqref="A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1984</v>
      </c>
      <c r="B1" s="2340"/>
      <c r="C1" s="2340"/>
      <c r="D1" s="2340"/>
      <c r="E1" s="2340"/>
      <c r="F1" s="2341"/>
      <c r="G1" s="939"/>
    </row>
    <row r="2" spans="1:7" ht="13.5" thickBot="1" x14ac:dyDescent="0.25">
      <c r="A2" s="2342" t="s">
        <v>567</v>
      </c>
      <c r="B2" s="2343"/>
      <c r="C2" s="2343"/>
      <c r="D2" s="2343"/>
      <c r="E2" s="2343"/>
      <c r="F2" s="234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7"/>
    </row>
    <row r="7" spans="1:7" s="357" customFormat="1" ht="12" thickTop="1" x14ac:dyDescent="0.2">
      <c r="A7" s="942" t="s">
        <v>592</v>
      </c>
      <c r="B7" s="577"/>
      <c r="C7" s="578"/>
      <c r="D7" s="577"/>
      <c r="E7" s="578"/>
      <c r="F7" s="577"/>
    </row>
    <row r="8" spans="1:7" ht="12" customHeight="1" x14ac:dyDescent="0.2">
      <c r="A8" s="359" t="s">
        <v>538</v>
      </c>
      <c r="B8" s="943" t="s">
        <v>1875</v>
      </c>
      <c r="C8" s="358"/>
      <c r="D8" s="359" t="s">
        <v>591</v>
      </c>
      <c r="E8" s="578" t="s">
        <v>1134</v>
      </c>
      <c r="F8" s="944">
        <f>'Expenditures 15-22'!K114</f>
        <v>8987816</v>
      </c>
      <c r="G8" s="357"/>
    </row>
    <row r="9" spans="1:7" ht="12" customHeight="1" x14ac:dyDescent="0.2">
      <c r="A9" s="359" t="s">
        <v>539</v>
      </c>
      <c r="B9" s="943" t="s">
        <v>1876</v>
      </c>
      <c r="C9" s="358"/>
      <c r="D9" s="359" t="s">
        <v>591</v>
      </c>
      <c r="E9" s="578"/>
      <c r="F9" s="945">
        <f>'Expenditures 15-22'!K150</f>
        <v>806187</v>
      </c>
      <c r="G9" s="946"/>
    </row>
    <row r="10" spans="1:7" ht="12" customHeight="1" x14ac:dyDescent="0.2">
      <c r="A10" s="359" t="s">
        <v>589</v>
      </c>
      <c r="B10" s="943" t="s">
        <v>1877</v>
      </c>
      <c r="C10" s="358"/>
      <c r="D10" s="359" t="s">
        <v>591</v>
      </c>
      <c r="E10" s="578"/>
      <c r="F10" s="945">
        <f>'Expenditures 15-22'!K168</f>
        <v>112350</v>
      </c>
      <c r="G10" s="946"/>
    </row>
    <row r="11" spans="1:7" ht="12" customHeight="1" x14ac:dyDescent="0.2">
      <c r="A11" s="359" t="s">
        <v>540</v>
      </c>
      <c r="B11" s="943" t="s">
        <v>1878</v>
      </c>
      <c r="C11" s="358"/>
      <c r="D11" s="359" t="s">
        <v>591</v>
      </c>
      <c r="E11" s="578"/>
      <c r="F11" s="945">
        <f>'Expenditures 15-22'!K204</f>
        <v>459400</v>
      </c>
      <c r="G11" s="946"/>
    </row>
    <row r="12" spans="1:7" ht="12" customHeight="1" x14ac:dyDescent="0.2">
      <c r="A12" s="359" t="s">
        <v>541</v>
      </c>
      <c r="B12" s="943" t="s">
        <v>1879</v>
      </c>
      <c r="C12" s="358"/>
      <c r="D12" s="359" t="s">
        <v>591</v>
      </c>
      <c r="E12" s="578"/>
      <c r="F12" s="945">
        <f>'Expenditures 15-22'!K288</f>
        <v>339150</v>
      </c>
      <c r="G12" s="946"/>
    </row>
    <row r="13" spans="1:7" ht="12" customHeight="1" x14ac:dyDescent="0.2">
      <c r="A13" s="359" t="s">
        <v>113</v>
      </c>
      <c r="B13" s="943" t="s">
        <v>1880</v>
      </c>
      <c r="C13" s="358"/>
      <c r="D13" s="359" t="s">
        <v>591</v>
      </c>
      <c r="E13" s="578"/>
      <c r="F13" s="945">
        <f>'Expenditures 15-22'!K331</f>
        <v>41418</v>
      </c>
      <c r="G13" s="947"/>
    </row>
    <row r="14" spans="1:7" ht="12" customHeight="1" thickBot="1" x14ac:dyDescent="0.25">
      <c r="A14" s="948"/>
      <c r="B14" s="579"/>
      <c r="C14" s="580"/>
      <c r="D14" s="1003" t="s">
        <v>591</v>
      </c>
      <c r="E14" s="591" t="s">
        <v>1134</v>
      </c>
      <c r="F14" s="949">
        <f>SUM(F8:F13)</f>
        <v>10746321</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1881</v>
      </c>
      <c r="C34" s="961" t="str">
        <f>'Expenditures 15-22'!B7</f>
        <v>1125</v>
      </c>
      <c r="D34" s="962" t="str">
        <f>'Expenditures 15-22'!A7</f>
        <v>Pre-K Programs</v>
      </c>
      <c r="E34" s="578"/>
      <c r="F34" s="1107">
        <f>'Expenditures 15-22'!K7-SUM('Expenditures 15-22'!G7,'Expenditures 15-22'!I7)</f>
        <v>77808</v>
      </c>
      <c r="G34" s="357"/>
    </row>
    <row r="35" spans="1:7" ht="12" customHeight="1" x14ac:dyDescent="0.2">
      <c r="A35" s="359" t="s">
        <v>538</v>
      </c>
      <c r="B35" s="359" t="s">
        <v>1882</v>
      </c>
      <c r="C35" s="961" t="str">
        <f>'Expenditures 15-22'!B9</f>
        <v>1225</v>
      </c>
      <c r="D35" s="962" t="str">
        <f>'Expenditures 15-22'!A9</f>
        <v>Special Education Programs Pre-K</v>
      </c>
      <c r="E35" s="578"/>
      <c r="F35" s="1107">
        <f>'Expenditures 15-22'!K9-SUM('Expenditures 15-22'!G9+'Expenditures 15-22'!I9)</f>
        <v>33117</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1883</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1884</v>
      </c>
      <c r="C38" s="961">
        <f>'Expenditures 15-22'!B15</f>
        <v>1600</v>
      </c>
      <c r="D38" s="963" t="str">
        <f>'Expenditures 15-22'!A15</f>
        <v>Summer School Programs</v>
      </c>
      <c r="E38" s="578"/>
      <c r="F38" s="1107">
        <f>'Expenditures 15-22'!K15-SUM('Expenditures 15-22'!G15,'Expenditures 15-22'!I15)</f>
        <v>9440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72321</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1885</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1886</v>
      </c>
      <c r="C52" s="964" t="str">
        <f>'Expenditures 15-22'!B75</f>
        <v>3000</v>
      </c>
      <c r="D52" s="963" t="s">
        <v>528</v>
      </c>
      <c r="E52" s="578"/>
      <c r="F52" s="1107">
        <f>'Expenditures 15-22'!K75-SUM('Expenditures 15-22'!G75,'Expenditures 15-22'!I75)</f>
        <v>2117</v>
      </c>
      <c r="G52" s="357"/>
    </row>
    <row r="53" spans="1:7" ht="12" customHeight="1" x14ac:dyDescent="0.2">
      <c r="A53" s="359" t="s">
        <v>538</v>
      </c>
      <c r="B53" s="359" t="s">
        <v>1887</v>
      </c>
      <c r="C53" s="964">
        <f>'Expenditures 15-22'!B102</f>
        <v>4000</v>
      </c>
      <c r="D53" s="963" t="str">
        <f>'Expenditures 15-22'!A102</f>
        <v>Total Payments to Other Govt Units</v>
      </c>
      <c r="E53" s="578"/>
      <c r="F53" s="1107">
        <f>'Expenditures 15-22'!K102</f>
        <v>331823</v>
      </c>
      <c r="G53" s="357"/>
    </row>
    <row r="54" spans="1:7" ht="12" customHeight="1" x14ac:dyDescent="0.2">
      <c r="A54" s="359" t="s">
        <v>538</v>
      </c>
      <c r="B54" s="359" t="s">
        <v>1888</v>
      </c>
      <c r="C54" s="964" t="s">
        <v>1160</v>
      </c>
      <c r="D54" s="960" t="s">
        <v>1302</v>
      </c>
      <c r="E54" s="578"/>
      <c r="F54" s="1107">
        <f>'Expenditures 15-22'!G114</f>
        <v>354088</v>
      </c>
      <c r="G54" s="357"/>
    </row>
    <row r="55" spans="1:7" ht="12" customHeight="1" x14ac:dyDescent="0.2">
      <c r="A55" s="359" t="s">
        <v>538</v>
      </c>
      <c r="B55" s="359" t="s">
        <v>1889</v>
      </c>
      <c r="C55" s="964" t="s">
        <v>1160</v>
      </c>
      <c r="D55" s="960" t="s">
        <v>331</v>
      </c>
      <c r="E55" s="578"/>
      <c r="F55" s="1107">
        <f>'Expenditures 15-22'!I114</f>
        <v>0</v>
      </c>
      <c r="G55" s="357"/>
    </row>
    <row r="56" spans="1:7" ht="12" customHeight="1" x14ac:dyDescent="0.2">
      <c r="A56" s="359" t="s">
        <v>539</v>
      </c>
      <c r="B56" s="359" t="s">
        <v>1890</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1891</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1892</v>
      </c>
      <c r="C58" s="961" t="s">
        <v>1160</v>
      </c>
      <c r="D58" s="960" t="s">
        <v>1302</v>
      </c>
      <c r="E58" s="578"/>
      <c r="F58" s="1109">
        <f>'Expenditures 15-22'!G150</f>
        <v>42584</v>
      </c>
      <c r="G58" s="357"/>
    </row>
    <row r="59" spans="1:7" ht="12" customHeight="1" x14ac:dyDescent="0.2">
      <c r="A59" s="970" t="s">
        <v>539</v>
      </c>
      <c r="B59" s="68" t="s">
        <v>1893</v>
      </c>
      <c r="C59" s="1050" t="s">
        <v>1160</v>
      </c>
      <c r="D59" s="68" t="s">
        <v>331</v>
      </c>
      <c r="F59" s="1110">
        <f>'Expenditures 15-22'!I150</f>
        <v>0</v>
      </c>
      <c r="G59" s="357"/>
    </row>
    <row r="60" spans="1:7" ht="12" customHeight="1" x14ac:dyDescent="0.2">
      <c r="A60" s="970" t="s">
        <v>589</v>
      </c>
      <c r="B60" s="68" t="s">
        <v>1894</v>
      </c>
      <c r="C60" s="1050">
        <v>4000</v>
      </c>
      <c r="D60" s="68" t="s">
        <v>357</v>
      </c>
      <c r="F60" s="1111">
        <f>'Expenditures 15-22'!K154</f>
        <v>0</v>
      </c>
      <c r="G60" s="357"/>
    </row>
    <row r="61" spans="1:7" ht="12" customHeight="1" x14ac:dyDescent="0.2">
      <c r="A61" s="967" t="s">
        <v>589</v>
      </c>
      <c r="B61" s="967" t="s">
        <v>1895</v>
      </c>
      <c r="C61" s="968" t="str">
        <f>'Expenditures 15-22'!B164</f>
        <v>5300</v>
      </c>
      <c r="D61" s="1052" t="s">
        <v>356</v>
      </c>
      <c r="E61" s="592"/>
      <c r="F61" s="1107">
        <f>'Expenditures 15-22'!K164</f>
        <v>80000</v>
      </c>
      <c r="G61" s="357"/>
    </row>
    <row r="62" spans="1:7" ht="12" customHeight="1" x14ac:dyDescent="0.2">
      <c r="A62" s="359" t="s">
        <v>540</v>
      </c>
      <c r="B62" s="359" t="s">
        <v>1896</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1897</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1898</v>
      </c>
      <c r="C64" s="968" t="str">
        <f>'Expenditures 15-22'!B200</f>
        <v>5300</v>
      </c>
      <c r="D64" s="1051" t="s">
        <v>356</v>
      </c>
      <c r="E64" s="578"/>
      <c r="F64" s="1107">
        <f>'Expenditures 15-22'!K200</f>
        <v>0</v>
      </c>
      <c r="G64" s="357"/>
    </row>
    <row r="65" spans="1:8" ht="12" customHeight="1" x14ac:dyDescent="0.2">
      <c r="A65" s="359" t="s">
        <v>540</v>
      </c>
      <c r="B65" s="359" t="s">
        <v>1899</v>
      </c>
      <c r="C65" s="961" t="s">
        <v>1160</v>
      </c>
      <c r="D65" s="960" t="s">
        <v>1302</v>
      </c>
      <c r="E65" s="578"/>
      <c r="F65" s="1107">
        <f>'Expenditures 15-22'!G204</f>
        <v>0</v>
      </c>
      <c r="G65" s="357"/>
    </row>
    <row r="66" spans="1:8" ht="12" customHeight="1" x14ac:dyDescent="0.2">
      <c r="A66" s="359" t="s">
        <v>540</v>
      </c>
      <c r="B66" s="359" t="s">
        <v>1900</v>
      </c>
      <c r="C66" s="961" t="s">
        <v>1160</v>
      </c>
      <c r="D66" s="960" t="s">
        <v>331</v>
      </c>
      <c r="E66" s="578"/>
      <c r="F66" s="1107">
        <f>'Expenditures 15-22'!I204</f>
        <v>0</v>
      </c>
      <c r="G66" s="357"/>
    </row>
    <row r="67" spans="1:8" ht="12" customHeight="1" x14ac:dyDescent="0.2">
      <c r="A67" s="359" t="s">
        <v>541</v>
      </c>
      <c r="B67" s="359" t="s">
        <v>1901</v>
      </c>
      <c r="C67" s="961" t="str">
        <f>'Expenditures 15-22'!B210</f>
        <v>1125</v>
      </c>
      <c r="D67" s="1051" t="str">
        <f>'Expenditures 15-22'!A210</f>
        <v>Pre-K Programs</v>
      </c>
      <c r="E67" s="578"/>
      <c r="F67" s="1107">
        <f>'Expenditures 15-22'!K210</f>
        <v>4056</v>
      </c>
      <c r="G67" s="357"/>
    </row>
    <row r="68" spans="1:8" ht="12" customHeight="1" x14ac:dyDescent="0.2">
      <c r="A68" s="359" t="s">
        <v>541</v>
      </c>
      <c r="B68" s="359" t="s">
        <v>1902</v>
      </c>
      <c r="C68" s="961" t="str">
        <f>'Expenditures 15-22'!B212</f>
        <v>1225</v>
      </c>
      <c r="D68" s="1051" t="str">
        <f>'Expenditures 15-22'!A212</f>
        <v>Special Education Programs - Pre-K</v>
      </c>
      <c r="E68" s="578"/>
      <c r="F68" s="1107">
        <f>'Expenditures 15-22'!K212</f>
        <v>241</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1903</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1904</v>
      </c>
      <c r="C71" s="961">
        <f>'Expenditures 15-22'!B218</f>
        <v>1600</v>
      </c>
      <c r="D71" s="962" t="str">
        <f>'Expenditures 15-22'!A218</f>
        <v>Summer School Programs</v>
      </c>
      <c r="E71" s="578"/>
      <c r="F71" s="1107">
        <f>'Expenditures 15-22'!K218</f>
        <v>873</v>
      </c>
      <c r="G71" s="357"/>
    </row>
    <row r="72" spans="1:8" ht="12" customHeight="1" x14ac:dyDescent="0.2">
      <c r="A72" s="359" t="s">
        <v>541</v>
      </c>
      <c r="B72" s="359" t="s">
        <v>1905</v>
      </c>
      <c r="C72" s="961">
        <f>'Expenditures 15-22'!B274</f>
        <v>3000</v>
      </c>
      <c r="D72" s="951" t="s">
        <v>528</v>
      </c>
      <c r="E72" s="578"/>
      <c r="F72" s="1107">
        <f>'Expenditures 15-22'!K274</f>
        <v>23</v>
      </c>
      <c r="G72" s="357"/>
    </row>
    <row r="73" spans="1:8" ht="12" customHeight="1" x14ac:dyDescent="0.2">
      <c r="A73" s="359" t="s">
        <v>541</v>
      </c>
      <c r="B73" s="359" t="s">
        <v>1906</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1863</v>
      </c>
      <c r="E75" s="594" t="s">
        <v>1134</v>
      </c>
      <c r="F75" s="1112">
        <f>SUM(F18:F73)</f>
        <v>1008491</v>
      </c>
      <c r="G75" s="357"/>
    </row>
    <row r="76" spans="1:8" s="970" customFormat="1" ht="12" customHeight="1" thickTop="1" thickBot="1" x14ac:dyDescent="0.25">
      <c r="A76" s="584"/>
      <c r="B76" s="582"/>
      <c r="C76" s="583"/>
      <c r="D76" s="969" t="s">
        <v>1862</v>
      </c>
      <c r="E76" s="594"/>
      <c r="F76" s="1113">
        <f>(F14-F75)</f>
        <v>9737830</v>
      </c>
      <c r="G76" s="359"/>
    </row>
    <row r="77" spans="1:8" s="970" customFormat="1" ht="12" customHeight="1" thickTop="1" x14ac:dyDescent="0.2">
      <c r="A77" s="585"/>
      <c r="B77" s="582"/>
      <c r="C77" s="583"/>
      <c r="D77" s="969" t="s">
        <v>1954</v>
      </c>
      <c r="E77" s="594"/>
      <c r="F77" s="1624">
        <v>773.62</v>
      </c>
      <c r="G77" s="360"/>
      <c r="H77" s="359"/>
    </row>
    <row r="78" spans="1:8" s="970" customFormat="1" ht="12" customHeight="1" thickBot="1" x14ac:dyDescent="0.25">
      <c r="A78" s="586"/>
      <c r="B78" s="582"/>
      <c r="C78" s="583"/>
      <c r="D78" s="969" t="s">
        <v>1933</v>
      </c>
      <c r="E78" s="594" t="s">
        <v>1134</v>
      </c>
      <c r="F78" s="1114">
        <f>IF(F77&gt;0,F76/F77," Complete Line 77")</f>
        <v>12587.355549236059</v>
      </c>
      <c r="G78" s="359"/>
    </row>
    <row r="79" spans="1:8" s="970" customFormat="1" ht="12" thickTop="1" x14ac:dyDescent="0.2">
      <c r="A79" s="384"/>
      <c r="B79" s="359"/>
      <c r="C79" s="358"/>
      <c r="D79" s="581"/>
      <c r="E79" s="578"/>
      <c r="F79" s="971"/>
      <c r="G79" s="359"/>
    </row>
    <row r="80" spans="1:8" s="970" customFormat="1" ht="12" thickBot="1" x14ac:dyDescent="0.25">
      <c r="A80" s="2336" t="s">
        <v>1317</v>
      </c>
      <c r="B80" s="2337"/>
      <c r="C80" s="2337"/>
      <c r="D80" s="2337"/>
      <c r="E80" s="2337"/>
      <c r="F80" s="233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734</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160289</v>
      </c>
      <c r="G93" s="978"/>
    </row>
    <row r="94" spans="1:7" ht="12" customHeight="1" x14ac:dyDescent="0.2">
      <c r="A94" s="979" t="s">
        <v>147</v>
      </c>
      <c r="B94" s="979" t="s">
        <v>183</v>
      </c>
      <c r="C94" s="976">
        <v>1700</v>
      </c>
      <c r="D94" s="985" t="str">
        <f>'Revenues 9-14'!A82</f>
        <v>Total District/School Activity Income</v>
      </c>
      <c r="E94" s="385"/>
      <c r="F94" s="1072">
        <f>SUM('Revenues 9-14'!C82,'Revenues 9-14'!D82)</f>
        <v>30605</v>
      </c>
      <c r="G94" s="978"/>
    </row>
    <row r="95" spans="1:7" ht="12" customHeight="1" x14ac:dyDescent="0.2">
      <c r="A95" s="979" t="s">
        <v>538</v>
      </c>
      <c r="B95" s="979" t="s">
        <v>184</v>
      </c>
      <c r="C95" s="976">
        <f>'Revenues 9-14'!B84</f>
        <v>1811</v>
      </c>
      <c r="D95" s="977" t="str">
        <f>'Revenues 9-14'!A84</f>
        <v>Rentals - Regular Textbooks</v>
      </c>
      <c r="E95" s="385"/>
      <c r="F95" s="1072">
        <f>'Revenues 9-14'!C84</f>
        <v>37632</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4232</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4115</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2853</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323296</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8651</v>
      </c>
      <c r="G105" s="978"/>
    </row>
    <row r="106" spans="1:7" ht="12" customHeight="1" x14ac:dyDescent="0.2">
      <c r="A106" s="1048" t="s">
        <v>769</v>
      </c>
      <c r="B106" s="979" t="s">
        <v>949</v>
      </c>
      <c r="C106" s="987">
        <v>3300</v>
      </c>
      <c r="D106" s="977" t="str">
        <f>'Revenues 9-14'!A144</f>
        <v>Total Bilingual Ed</v>
      </c>
      <c r="E106" s="385"/>
      <c r="F106" s="1072">
        <f>SUM('Revenues 9-14'!C144,'Revenues 9-14'!G144)</f>
        <v>12424</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883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9928</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88739</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143807</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141759</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125051</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183559</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5993</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1923</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1872</v>
      </c>
      <c r="C162" s="1185" t="s">
        <v>1873</v>
      </c>
      <c r="D162" s="1186" t="s">
        <v>1874</v>
      </c>
      <c r="E162" s="1187"/>
      <c r="F162" s="1072">
        <f>SUM('Revenues 9-14'!C261:H261,'Revenues 9-14'!J261:K261)</f>
        <v>0</v>
      </c>
      <c r="G162" s="381"/>
    </row>
    <row r="163" spans="1:7" ht="12" customHeight="1" x14ac:dyDescent="0.2">
      <c r="A163" s="382" t="s">
        <v>1194</v>
      </c>
      <c r="B163" s="382" t="s">
        <v>1907</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1908</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9400</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13265</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21551</v>
      </c>
      <c r="G172" s="1000"/>
    </row>
    <row r="173" spans="1:7" x14ac:dyDescent="0.2">
      <c r="A173" s="1049" t="s">
        <v>773</v>
      </c>
      <c r="B173" s="997" t="s">
        <v>1909</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1931</v>
      </c>
      <c r="E175" s="1055" t="s">
        <v>1134</v>
      </c>
      <c r="F175" s="1116">
        <f>SUM(F83:F135,F160:F173)</f>
        <v>1329516</v>
      </c>
    </row>
    <row r="176" spans="1:7" ht="12" customHeight="1" x14ac:dyDescent="0.2">
      <c r="A176" s="587"/>
      <c r="B176" s="588"/>
      <c r="C176" s="589"/>
      <c r="D176" s="1001" t="s">
        <v>1930</v>
      </c>
      <c r="E176" s="1055"/>
      <c r="F176" s="1117">
        <f>'PCTC-OEPP 28-29'!F76-F175</f>
        <v>8408314</v>
      </c>
    </row>
    <row r="177" spans="1:7" ht="12" customHeight="1" x14ac:dyDescent="0.2">
      <c r="A177" s="587"/>
      <c r="B177" s="588"/>
      <c r="C177" s="589"/>
      <c r="D177" s="1001" t="s">
        <v>798</v>
      </c>
      <c r="E177" s="1055"/>
      <c r="F177" s="1117">
        <f>'Cap Outlay Deprec 27'!I18</f>
        <v>337470</v>
      </c>
    </row>
    <row r="178" spans="1:7" ht="12" customHeight="1" x14ac:dyDescent="0.2">
      <c r="A178" s="587"/>
      <c r="B178" s="588"/>
      <c r="C178" s="589"/>
      <c r="D178" s="1001" t="s">
        <v>1932</v>
      </c>
      <c r="E178" s="1055"/>
      <c r="F178" s="1117">
        <f>F176+F177</f>
        <v>8745784</v>
      </c>
    </row>
    <row r="179" spans="1:7" ht="12" customHeight="1" x14ac:dyDescent="0.2">
      <c r="A179" s="587"/>
      <c r="B179" s="590"/>
      <c r="C179" s="589"/>
      <c r="D179" s="1001" t="s">
        <v>1985</v>
      </c>
      <c r="E179" s="1055"/>
      <c r="F179" s="1118">
        <f>'PCTC-OEPP 28-29'!F77</f>
        <v>773.62</v>
      </c>
      <c r="G179" s="69"/>
    </row>
    <row r="180" spans="1:7" ht="12" customHeight="1" thickBot="1" x14ac:dyDescent="0.25">
      <c r="A180" s="587"/>
      <c r="B180" s="590"/>
      <c r="C180" s="589"/>
      <c r="D180" s="1001" t="s">
        <v>2083</v>
      </c>
      <c r="E180" s="1055" t="s">
        <v>2084</v>
      </c>
      <c r="F180" s="1119">
        <f>F178/F179</f>
        <v>11305.012796980429</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1" sqref="A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7" t="s">
        <v>1691</v>
      </c>
      <c r="B5" s="2348"/>
      <c r="C5" s="2348"/>
      <c r="D5" s="2348"/>
      <c r="E5" s="2348"/>
      <c r="F5" s="2348"/>
      <c r="G5" s="2349"/>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143808</v>
      </c>
      <c r="F10" s="864"/>
      <c r="G10" s="1120"/>
      <c r="H10" s="216"/>
      <c r="I10" s="216"/>
    </row>
    <row r="11" spans="1:9" s="2" customFormat="1" ht="22.5" customHeight="1" x14ac:dyDescent="0.2">
      <c r="A11" s="2352" t="s">
        <v>2073</v>
      </c>
      <c r="B11" s="2353"/>
      <c r="C11" s="2353"/>
      <c r="D11" s="2292"/>
      <c r="E11" s="862">
        <v>24167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6208496</v>
      </c>
      <c r="F19" s="770"/>
      <c r="G19" s="772">
        <f>'Expenditures 15-22'!K33-SUM('Expenditures 15-22'!G33,'Expenditures 15-22'!I33)+'Expenditures 15-22'!D223</f>
        <v>6208496</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424983</v>
      </c>
      <c r="F21" s="770"/>
      <c r="G21" s="772">
        <f>'Expenditures 15-22'!K42-SUM('Expenditures 15-22'!G42,'Expenditures 15-22'!I42)+'Expenditures 15-22'!K120-SUM('Expenditures 15-22'!G120,'Expenditures 15-22'!I120)+'Expenditures 15-22'!K174-SUM('Expenditures 15-22'!G174,'Expenditures 15-22'!I174)+'Expenditures 15-22'!D232</f>
        <v>424983</v>
      </c>
      <c r="H21" s="286"/>
      <c r="I21" s="216"/>
    </row>
    <row r="22" spans="1:9" s="2" customFormat="1" ht="12" customHeight="1" x14ac:dyDescent="0.2">
      <c r="A22" s="769" t="s">
        <v>663</v>
      </c>
      <c r="B22" s="765"/>
      <c r="C22" s="764">
        <v>2200</v>
      </c>
      <c r="D22" s="770"/>
      <c r="E22" s="771">
        <f>'Expenditures 15-22'!K47-SUM('Expenditures 15-22'!G47,'Expenditures 15-22'!I47)+'Expenditures 15-22'!D237</f>
        <v>216497</v>
      </c>
      <c r="F22" s="770"/>
      <c r="G22" s="772">
        <f>'Expenditures 15-22'!K47-SUM('Expenditures 15-22'!G47,'Expenditures 15-22'!I47)+'Expenditures 15-22'!D237</f>
        <v>216497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367427</v>
      </c>
      <c r="F23" s="770"/>
      <c r="G23" s="771">
        <f>'Expenditures 15-22'!K53-SUM('Expenditures 15-22'!G53,'Expenditures 15-22'!I53)+'Expenditures 15-22'!D251+'Expenditures 15-22'!K323-SUM('Expenditures 15-22'!G323,'Expenditures 15-22'!I323)</f>
        <v>367427</v>
      </c>
      <c r="H23" s="286"/>
      <c r="I23" s="216"/>
    </row>
    <row r="24" spans="1:9" s="2" customFormat="1" ht="12" customHeight="1" x14ac:dyDescent="0.2">
      <c r="A24" s="769" t="s">
        <v>665</v>
      </c>
      <c r="B24" s="765"/>
      <c r="C24" s="764">
        <v>2400</v>
      </c>
      <c r="D24" s="770"/>
      <c r="E24" s="771">
        <f>'Expenditures 15-22'!K57-SUM('Expenditures 15-22'!G57,'Expenditures 15-22'!I57)+'Expenditures 15-22'!D255</f>
        <v>502668</v>
      </c>
      <c r="F24" s="770"/>
      <c r="G24" s="772">
        <f>'Expenditures 15-22'!K57-SUM('Expenditures 15-22'!G57,'Expenditures 15-22'!I57)+'Expenditures 15-22'!D255</f>
        <v>502668</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76448</v>
      </c>
      <c r="E27" s="771">
        <f>E8</f>
        <v>0</v>
      </c>
      <c r="F27" s="771">
        <f>'Expenditures 15-22'!K60-SUM('Expenditures 15-22'!G60,'Expenditures 15-22'!I60)+'Expenditures 15-22'!D258-E8</f>
        <v>76448</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819777</v>
      </c>
      <c r="F28" s="774">
        <f>'Expenditures 15-22'!K61-SUM('Expenditures 15-22'!G61,'Expenditures 15-22'!I61)+'Expenditures 15-22'!K124-SUM('Expenditures 15-22'!G124,'Expenditures 15-22'!I124)+'Expenditures 15-22'!D260-E9</f>
        <v>819777</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503658</v>
      </c>
      <c r="F29" s="770"/>
      <c r="G29" s="772">
        <f>'Expenditures 15-22'!K62-SUM('Expenditures 15-22'!G62,'Expenditures 15-22'!I62)+'Expenditures 15-22'!K125-SUM('Expenditures 15-22'!G125,'Expenditures 15-22'!I125)+'Expenditures 15-22'!K176-SUM('Expenditures 15-22'!G176,'Expenditures 15-22'!I176)+'Expenditures 15-22'!D261</f>
        <v>503658</v>
      </c>
      <c r="H29" s="393"/>
    </row>
    <row r="30" spans="1:9" ht="12" customHeight="1" x14ac:dyDescent="0.2">
      <c r="A30" s="769" t="s">
        <v>107</v>
      </c>
      <c r="B30" s="767"/>
      <c r="C30" s="764">
        <v>2560</v>
      </c>
      <c r="D30" s="770"/>
      <c r="E30" s="771">
        <f>'Expenditures 15-22'!K63-SUM('Expenditures 15-22'!G63,'Expenditures 15-22'!I63)+'Expenditures 15-22'!D262-E10</f>
        <v>177975</v>
      </c>
      <c r="F30" s="770"/>
      <c r="G30" s="771">
        <f>'Expenditures 15-22'!K63-SUM('Expenditures 15-22'!G63,'Expenditures 15-22'!I63)+'Expenditures 15-22'!D262-E10</f>
        <v>177975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461599</v>
      </c>
      <c r="F38" s="770"/>
      <c r="G38" s="771">
        <f>'Expenditures 15-22'!K73-SUM('Expenditures 15-22'!G73,'Expenditures 15-22'!I73)+'Expenditures 15-22'!K128-SUM('Expenditures 15-22'!G128,'Expenditures 15-22'!I128)+'Expenditures 15-22'!K177-SUM('Expenditures 15-22'!G177,'Expenditures 15-22'!I177)+'Expenditures 15-22'!D272</f>
        <v>461599</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2140</v>
      </c>
      <c r="F39" s="770"/>
      <c r="G39" s="771">
        <f>'Expenditures 15-22'!K75-SUM('Expenditures 15-22'!G75,'Expenditures 15-22'!I75)+'Expenditures 15-22'!K130-SUM('Expenditures 15-22'!G130,'Expenditures 15-22'!I130)+'Expenditures 15-22'!K179-SUM('Expenditures 15-22'!G179,'Expenditures 15-22'!I179)+'Expenditures 15-22'!D274</f>
        <v>2140</v>
      </c>
    </row>
    <row r="40" spans="1:7" ht="12" customHeight="1" x14ac:dyDescent="0.2">
      <c r="A40" s="786" t="s">
        <v>163</v>
      </c>
      <c r="B40" s="787"/>
      <c r="C40" s="788"/>
      <c r="D40" s="774">
        <f>SUM(D19:D39)</f>
        <v>76448</v>
      </c>
      <c r="E40" s="774">
        <f>SUM(E19:E39)</f>
        <v>9685220</v>
      </c>
      <c r="F40" s="774">
        <f>SUM(F19:F39)</f>
        <v>896225</v>
      </c>
      <c r="G40" s="774">
        <f>SUM(G19:G39)</f>
        <v>8865443</v>
      </c>
    </row>
    <row r="41" spans="1:7" x14ac:dyDescent="0.2">
      <c r="A41" s="286"/>
      <c r="B41" s="216"/>
      <c r="C41" s="287"/>
      <c r="D41" s="2350" t="s">
        <v>615</v>
      </c>
      <c r="E41" s="2351"/>
      <c r="F41" s="778" t="s">
        <v>616</v>
      </c>
      <c r="G41" s="785"/>
    </row>
    <row r="42" spans="1:7" ht="12" customHeight="1" x14ac:dyDescent="0.2">
      <c r="A42" s="286"/>
      <c r="B42" s="216"/>
      <c r="C42" s="287"/>
      <c r="D42" s="779" t="s">
        <v>562</v>
      </c>
      <c r="E42" s="775">
        <f>D40</f>
        <v>76448</v>
      </c>
      <c r="F42" s="779" t="s">
        <v>564</v>
      </c>
      <c r="G42" s="775">
        <f>F40</f>
        <v>896225</v>
      </c>
    </row>
    <row r="43" spans="1:7" ht="12" customHeight="1" x14ac:dyDescent="0.2">
      <c r="A43" s="286"/>
      <c r="B43" s="216"/>
      <c r="C43" s="287"/>
      <c r="D43" s="779" t="s">
        <v>563</v>
      </c>
      <c r="E43" s="775">
        <f>E40</f>
        <v>9685220</v>
      </c>
      <c r="F43" s="779" t="s">
        <v>563</v>
      </c>
      <c r="G43" s="775">
        <f>G40</f>
        <v>8865443</v>
      </c>
    </row>
    <row r="44" spans="1:7" ht="12" customHeight="1" x14ac:dyDescent="0.2">
      <c r="A44" s="286"/>
      <c r="B44" s="216"/>
      <c r="C44" s="216"/>
      <c r="D44" s="789" t="s">
        <v>1187</v>
      </c>
      <c r="E44" s="790">
        <f>(E42/E43)</f>
        <v>7.8932641695284161E-3</v>
      </c>
      <c r="F44" s="789" t="s">
        <v>1187</v>
      </c>
      <c r="G44" s="790">
        <f>(G42/G43)</f>
        <v>0.10109195896922467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1" sqref="A41"/>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57" t="s">
        <v>2086</v>
      </c>
      <c r="B5" s="2358"/>
      <c r="C5" s="2358"/>
      <c r="D5" s="2358"/>
      <c r="E5" s="2358"/>
    </row>
    <row r="6" spans="1:7" ht="12" customHeight="1" x14ac:dyDescent="0.25">
      <c r="A6" s="1994"/>
      <c r="B6" s="2359" t="str">
        <f>COVER!A17</f>
        <v>Galena USD 120</v>
      </c>
      <c r="C6" s="2359"/>
      <c r="D6" s="2359"/>
      <c r="E6" s="1995"/>
    </row>
    <row r="7" spans="1:7" ht="11.25" customHeight="1" x14ac:dyDescent="0.25">
      <c r="A7" s="1994"/>
      <c r="B7" s="2360">
        <f>COVER!A13</f>
        <v>8043120022</v>
      </c>
      <c r="C7" s="2360"/>
      <c r="D7" s="2360"/>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t="s">
        <v>2088</v>
      </c>
      <c r="C11" s="2006" t="s">
        <v>2088</v>
      </c>
      <c r="D11" s="2007" t="s">
        <v>2088</v>
      </c>
      <c r="E11" s="2008" t="s">
        <v>2107</v>
      </c>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c r="C19" s="2006" t="s">
        <v>2088</v>
      </c>
      <c r="D19" s="2009" t="s">
        <v>2088</v>
      </c>
      <c r="E19" s="2008" t="s">
        <v>2108</v>
      </c>
    </row>
    <row r="20" spans="1:11" ht="12" customHeight="1" x14ac:dyDescent="0.2">
      <c r="A20" s="2005" t="s">
        <v>2058</v>
      </c>
      <c r="B20" s="2006"/>
      <c r="C20" s="2006"/>
      <c r="D20" s="2009"/>
      <c r="E20" s="2008"/>
    </row>
    <row r="21" spans="1:11" ht="12" customHeight="1" x14ac:dyDescent="0.2">
      <c r="A21" s="2005" t="s">
        <v>2059</v>
      </c>
      <c r="B21" s="2006" t="s">
        <v>2088</v>
      </c>
      <c r="C21" s="2006" t="s">
        <v>2088</v>
      </c>
      <c r="D21" s="2009" t="s">
        <v>2088</v>
      </c>
      <c r="E21" s="2008" t="s">
        <v>2109</v>
      </c>
    </row>
    <row r="22" spans="1:11" ht="12" customHeight="1" x14ac:dyDescent="0.2">
      <c r="A22" s="2005" t="s">
        <v>2060</v>
      </c>
      <c r="B22" s="2006"/>
      <c r="C22" s="2006"/>
      <c r="D22" s="2009"/>
      <c r="E22" s="2008"/>
    </row>
    <row r="23" spans="1:11" ht="12" customHeight="1" x14ac:dyDescent="0.2">
      <c r="A23" s="2005" t="s">
        <v>2061</v>
      </c>
      <c r="B23" s="2006" t="s">
        <v>2088</v>
      </c>
      <c r="C23" s="2006" t="s">
        <v>2088</v>
      </c>
      <c r="D23" s="2009" t="s">
        <v>2088</v>
      </c>
      <c r="E23" s="2008" t="s">
        <v>2110</v>
      </c>
    </row>
    <row r="24" spans="1:11" ht="12" customHeight="1" x14ac:dyDescent="0.2">
      <c r="A24" s="2005" t="s">
        <v>2062</v>
      </c>
      <c r="B24" s="2006" t="s">
        <v>2088</v>
      </c>
      <c r="C24" s="2006" t="s">
        <v>2088</v>
      </c>
      <c r="D24" s="2009" t="s">
        <v>2088</v>
      </c>
      <c r="E24" s="2008" t="s">
        <v>2137</v>
      </c>
    </row>
    <row r="25" spans="1:11" ht="12" customHeight="1" x14ac:dyDescent="0.2">
      <c r="A25" s="2005" t="s">
        <v>2063</v>
      </c>
      <c r="B25" s="2006"/>
      <c r="C25" s="2006" t="s">
        <v>2088</v>
      </c>
      <c r="D25" s="2009" t="s">
        <v>2088</v>
      </c>
      <c r="E25" s="2008" t="s">
        <v>2111</v>
      </c>
    </row>
    <row r="26" spans="1:11" ht="12" customHeight="1" x14ac:dyDescent="0.2">
      <c r="A26" s="2005" t="s">
        <v>2064</v>
      </c>
      <c r="B26" s="2006" t="s">
        <v>2088</v>
      </c>
      <c r="C26" s="2006" t="s">
        <v>2088</v>
      </c>
      <c r="D26" s="2009" t="s">
        <v>2088</v>
      </c>
      <c r="E26" s="2008" t="s">
        <v>2112</v>
      </c>
    </row>
    <row r="27" spans="1:11" x14ac:dyDescent="0.2">
      <c r="A27" s="2005" t="s">
        <v>2065</v>
      </c>
      <c r="B27" s="2006" t="s">
        <v>2088</v>
      </c>
      <c r="C27" s="2006" t="s">
        <v>2088</v>
      </c>
      <c r="D27" s="2009" t="s">
        <v>2088</v>
      </c>
      <c r="E27" s="2008" t="s">
        <v>2113</v>
      </c>
    </row>
    <row r="28" spans="1:11" ht="12" customHeight="1" x14ac:dyDescent="0.2">
      <c r="A28" s="2005" t="s">
        <v>2066</v>
      </c>
      <c r="B28" s="2006" t="s">
        <v>2088</v>
      </c>
      <c r="C28" s="2006" t="s">
        <v>2088</v>
      </c>
      <c r="D28" s="2009" t="s">
        <v>2088</v>
      </c>
      <c r="E28" s="2008" t="s">
        <v>2114</v>
      </c>
    </row>
    <row r="29" spans="1:11" ht="12" customHeight="1" x14ac:dyDescent="0.2">
      <c r="A29" s="2005" t="s">
        <v>2067</v>
      </c>
      <c r="B29" s="2006" t="s">
        <v>2088</v>
      </c>
      <c r="C29" s="2006" t="s">
        <v>2088</v>
      </c>
      <c r="D29" s="2009" t="s">
        <v>2088</v>
      </c>
      <c r="E29" s="2008" t="s">
        <v>2115</v>
      </c>
    </row>
    <row r="30" spans="1:11" ht="12" customHeight="1" x14ac:dyDescent="0.2">
      <c r="A30" s="2005" t="s">
        <v>2068</v>
      </c>
      <c r="B30" s="2006" t="s">
        <v>2088</v>
      </c>
      <c r="C30" s="2006" t="s">
        <v>2088</v>
      </c>
      <c r="D30" s="2009" t="s">
        <v>2088</v>
      </c>
      <c r="E30" s="2008" t="s">
        <v>2116</v>
      </c>
    </row>
    <row r="31" spans="1:11" ht="12" customHeight="1" x14ac:dyDescent="0.2">
      <c r="A31" s="2005" t="s">
        <v>2069</v>
      </c>
      <c r="B31" s="2006" t="s">
        <v>2088</v>
      </c>
      <c r="C31" s="2006" t="s">
        <v>2088</v>
      </c>
      <c r="D31" s="2009" t="s">
        <v>2088</v>
      </c>
      <c r="E31" s="2008" t="s">
        <v>2117</v>
      </c>
      <c r="K31" s="2019"/>
    </row>
    <row r="32" spans="1:11" ht="12" customHeight="1" x14ac:dyDescent="0.2">
      <c r="A32" s="2005" t="s">
        <v>2070</v>
      </c>
      <c r="B32" s="2006"/>
      <c r="C32" s="2006"/>
      <c r="D32" s="2009"/>
      <c r="E32" s="2008"/>
    </row>
    <row r="33" spans="1:5" ht="12" customHeight="1" x14ac:dyDescent="0.2">
      <c r="A33" s="2005" t="s">
        <v>2071</v>
      </c>
      <c r="B33" s="2006"/>
      <c r="C33" s="2006"/>
      <c r="D33" s="2009"/>
      <c r="E33" s="2008"/>
    </row>
    <row r="34" spans="1:5" ht="12" customHeight="1" x14ac:dyDescent="0.25">
      <c r="A34" s="2010"/>
      <c r="B34" s="2010"/>
      <c r="C34" s="2010"/>
      <c r="D34" s="2010"/>
      <c r="E34" s="2010"/>
    </row>
    <row r="35" spans="1:5" ht="12" customHeight="1" x14ac:dyDescent="0.2">
      <c r="A35" s="2011"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2"/>
      <c r="B39" s="2012"/>
      <c r="C39" s="2012"/>
      <c r="D39" s="2012"/>
      <c r="E39" s="2012"/>
    </row>
    <row r="40" spans="1:5" s="2010" customFormat="1" ht="12" customHeight="1" x14ac:dyDescent="0.25">
      <c r="A40" s="2013" t="s">
        <v>1728</v>
      </c>
      <c r="B40" s="2369"/>
      <c r="C40" s="2369"/>
      <c r="D40" s="2369"/>
      <c r="E40" s="2370"/>
    </row>
    <row r="41" spans="1:5" s="2010" customFormat="1" ht="12" customHeight="1" x14ac:dyDescent="0.25">
      <c r="A41" s="2371"/>
      <c r="B41" s="2372"/>
      <c r="C41" s="2372"/>
      <c r="D41" s="2372"/>
      <c r="E41" s="2373"/>
    </row>
    <row r="42" spans="1:5" s="2010" customFormat="1" ht="12" customHeight="1" x14ac:dyDescent="0.25">
      <c r="A42" s="2371"/>
      <c r="B42" s="2372"/>
      <c r="C42" s="2372"/>
      <c r="D42" s="2372"/>
      <c r="E42" s="2373"/>
    </row>
    <row r="43" spans="1:5" s="2010" customFormat="1" ht="15" x14ac:dyDescent="0.25">
      <c r="A43" s="2354"/>
      <c r="B43" s="2355"/>
      <c r="C43" s="2355"/>
      <c r="D43" s="2355"/>
      <c r="E43" s="2356"/>
    </row>
    <row r="44" spans="1:5" s="2010" customFormat="1" ht="12" hidden="1" customHeight="1" x14ac:dyDescent="0.25">
      <c r="A44" s="2354"/>
      <c r="B44" s="2355"/>
      <c r="C44" s="2355"/>
      <c r="D44" s="2355"/>
      <c r="E44" s="2356"/>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41" sqref="A41"/>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9" t="str">
        <f>COVER!A17</f>
        <v>Galena USD 120</v>
      </c>
      <c r="J6" s="2380"/>
    </row>
    <row r="7" spans="1:10" x14ac:dyDescent="0.2">
      <c r="A7" s="2381" t="s">
        <v>1037</v>
      </c>
      <c r="B7" s="2382"/>
      <c r="C7" s="2382"/>
      <c r="D7" s="2382"/>
      <c r="E7" s="2383"/>
      <c r="F7" s="1663"/>
      <c r="G7" s="1652"/>
      <c r="H7" s="1662" t="s">
        <v>438</v>
      </c>
      <c r="I7" s="2384">
        <f>COVER!A13</f>
        <v>8043120022</v>
      </c>
      <c r="J7" s="2384"/>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5" t="s">
        <v>571</v>
      </c>
      <c r="B11" s="2386"/>
      <c r="C11" s="2387"/>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138479</v>
      </c>
      <c r="F12" s="1691"/>
      <c r="G12" s="1690">
        <f t="shared" ref="G12:G18" si="0">SUM(E12:F12)</f>
        <v>138479</v>
      </c>
      <c r="H12" s="1692">
        <v>236158</v>
      </c>
      <c r="I12" s="1691"/>
      <c r="J12" s="1690">
        <f t="shared" ref="J12:J18" si="1">SUM(H12:I12)</f>
        <v>236158</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8" t="s">
        <v>8</v>
      </c>
      <c r="C18" s="2389"/>
      <c r="D18" s="2390"/>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138479</v>
      </c>
      <c r="F19" s="1698">
        <f t="shared" si="2"/>
        <v>0</v>
      </c>
      <c r="G19" s="1698">
        <f t="shared" si="2"/>
        <v>138479</v>
      </c>
      <c r="H19" s="1698">
        <f t="shared" si="2"/>
        <v>236158</v>
      </c>
      <c r="I19" s="1698">
        <f t="shared" si="2"/>
        <v>0</v>
      </c>
      <c r="J19" s="1698">
        <f t="shared" si="2"/>
        <v>236158</v>
      </c>
    </row>
    <row r="20" spans="1:10" ht="25.5" customHeight="1" thickTop="1" x14ac:dyDescent="0.2">
      <c r="A20" s="1686">
        <v>9</v>
      </c>
      <c r="B20" s="2391" t="s">
        <v>1960</v>
      </c>
      <c r="C20" s="2389"/>
      <c r="D20" s="2390"/>
      <c r="E20" s="1699"/>
      <c r="F20" s="1699"/>
      <c r="G20" s="1699"/>
      <c r="H20" s="1699"/>
      <c r="I20" s="1699"/>
      <c r="J20" s="1700">
        <f>IF(AND(G19&gt;0,J19&gt;0),(((J19-G19)/G19)),"Enter Budget Data")</f>
        <v>0.70537048938828273</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96"/>
      <c r="D26" s="2396"/>
      <c r="E26" s="1973"/>
      <c r="F26" s="2395"/>
      <c r="G26" s="2395"/>
    </row>
    <row r="27" spans="1:10" x14ac:dyDescent="0.2">
      <c r="B27" s="1701"/>
      <c r="C27" s="1968" t="s">
        <v>1222</v>
      </c>
      <c r="D27" s="1969"/>
      <c r="E27" s="1970"/>
      <c r="F27" s="2392" t="s">
        <v>2004</v>
      </c>
      <c r="G27" s="2392"/>
    </row>
    <row r="28" spans="1:10" ht="28.5" customHeight="1" x14ac:dyDescent="0.2">
      <c r="B28" s="1701"/>
      <c r="C28" s="2394"/>
      <c r="D28" s="2394"/>
      <c r="E28" s="1972"/>
      <c r="F28" s="2394"/>
      <c r="G28" s="2394"/>
    </row>
    <row r="29" spans="1:10" x14ac:dyDescent="0.2">
      <c r="B29" s="1701"/>
      <c r="C29" s="1966" t="s">
        <v>2006</v>
      </c>
      <c r="E29" s="1971"/>
      <c r="F29" s="2393" t="s">
        <v>2005</v>
      </c>
      <c r="G29" s="2393"/>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6"/>
    </row>
    <row r="36" spans="1:10" ht="13.5" customHeight="1" x14ac:dyDescent="0.2">
      <c r="B36" s="1705" t="s">
        <v>2088</v>
      </c>
      <c r="C36" s="2378" t="s">
        <v>2007</v>
      </c>
      <c r="D36" s="2377"/>
      <c r="E36" s="2377"/>
      <c r="F36" s="2377"/>
      <c r="G36" s="2377"/>
      <c r="H36" s="2377"/>
      <c r="I36" s="2377"/>
      <c r="J36" s="1707"/>
    </row>
    <row r="37" spans="1:10" ht="31.5" customHeight="1" x14ac:dyDescent="0.2">
      <c r="C37" s="2377"/>
      <c r="D37" s="2377"/>
      <c r="E37" s="2377"/>
      <c r="F37" s="2377"/>
      <c r="G37" s="2377"/>
      <c r="H37" s="2377"/>
      <c r="I37" s="2377"/>
      <c r="J37" s="1707"/>
    </row>
    <row r="38" spans="1:10" ht="6" customHeight="1" x14ac:dyDescent="0.2">
      <c r="C38" s="1706"/>
      <c r="D38" s="1708"/>
      <c r="E38" s="1709"/>
      <c r="F38" s="1709"/>
      <c r="G38" s="1709"/>
    </row>
    <row r="39" spans="1:10" ht="13.5" customHeight="1" x14ac:dyDescent="0.2">
      <c r="B39" s="1705"/>
      <c r="C39" s="2374" t="s">
        <v>1050</v>
      </c>
      <c r="D39" s="2375"/>
      <c r="E39" s="2375"/>
      <c r="F39" s="2375"/>
      <c r="G39" s="2375"/>
      <c r="H39" s="2375"/>
      <c r="I39" s="2375"/>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2"/>
  <sheetViews>
    <sheetView showGridLines="0" zoomScale="110" zoomScaleNormal="110" workbookViewId="0">
      <selection activeCell="A41" sqref="A41"/>
    </sheetView>
  </sheetViews>
  <sheetFormatPr defaultRowHeight="12.75" x14ac:dyDescent="0.2"/>
  <cols>
    <col min="1" max="1" width="13.42578125" customWidth="1"/>
    <col min="2" max="2" width="8.28515625" customWidth="1"/>
    <col min="3" max="3" width="7.7109375" customWidth="1"/>
    <col min="4" max="4" width="11.42578125" customWidth="1"/>
    <col min="5" max="5" width="28.5703125" customWidth="1"/>
    <col min="6" max="6" width="12.85546875" customWidth="1"/>
  </cols>
  <sheetData>
    <row r="2" spans="1:6" x14ac:dyDescent="0.2">
      <c r="A2" s="134" t="s">
        <v>297</v>
      </c>
    </row>
    <row r="3" spans="1:6" x14ac:dyDescent="0.2">
      <c r="A3" t="s">
        <v>298</v>
      </c>
    </row>
    <row r="5" spans="1:6" x14ac:dyDescent="0.2">
      <c r="A5" s="2047" t="s">
        <v>2121</v>
      </c>
      <c r="B5" s="2047" t="s">
        <v>2120</v>
      </c>
      <c r="C5" s="2047" t="s">
        <v>2119</v>
      </c>
      <c r="D5" s="2047" t="s">
        <v>2118</v>
      </c>
      <c r="E5" s="2048" t="s">
        <v>571</v>
      </c>
      <c r="F5" s="2047" t="s">
        <v>2122</v>
      </c>
    </row>
    <row r="7" spans="1:6" ht="13.5" thickBot="1" x14ac:dyDescent="0.25">
      <c r="A7" s="2049">
        <v>1614</v>
      </c>
      <c r="B7" s="2049">
        <v>10</v>
      </c>
      <c r="C7" s="2049">
        <v>72</v>
      </c>
      <c r="D7" s="2049">
        <v>10</v>
      </c>
      <c r="E7" s="13" t="s">
        <v>2124</v>
      </c>
      <c r="F7" s="2051">
        <v>12098</v>
      </c>
    </row>
    <row r="8" spans="1:6" ht="13.5" thickTop="1" x14ac:dyDescent="0.2">
      <c r="A8" s="2049"/>
      <c r="B8" s="2049"/>
      <c r="C8" s="2049"/>
      <c r="D8" s="2049"/>
    </row>
    <row r="9" spans="1:6" ht="13.5" thickBot="1" x14ac:dyDescent="0.25">
      <c r="A9" s="2049">
        <v>1690</v>
      </c>
      <c r="B9" s="2049">
        <v>10</v>
      </c>
      <c r="C9" s="2049">
        <v>74</v>
      </c>
      <c r="D9" s="2049">
        <v>10</v>
      </c>
      <c r="E9" s="13" t="s">
        <v>2125</v>
      </c>
      <c r="F9" s="2051">
        <v>60</v>
      </c>
    </row>
    <row r="10" spans="1:6" ht="13.5" thickTop="1" x14ac:dyDescent="0.2">
      <c r="A10" s="2049"/>
      <c r="B10" s="2049"/>
      <c r="C10" s="2049"/>
      <c r="D10" s="2049"/>
    </row>
    <row r="11" spans="1:6" ht="13.5" thickBot="1" x14ac:dyDescent="0.25">
      <c r="A11" s="2049">
        <v>1829</v>
      </c>
      <c r="B11" s="2049">
        <v>10</v>
      </c>
      <c r="C11" s="2049">
        <v>91</v>
      </c>
      <c r="D11" s="2049">
        <v>10</v>
      </c>
      <c r="E11" s="13" t="s">
        <v>2126</v>
      </c>
      <c r="F11" s="2051">
        <v>4232</v>
      </c>
    </row>
    <row r="12" spans="1:6" ht="13.5" thickTop="1" x14ac:dyDescent="0.2">
      <c r="A12" s="2049"/>
      <c r="B12" s="2049"/>
      <c r="C12" s="2049"/>
      <c r="D12" s="2049"/>
    </row>
    <row r="13" spans="1:6" ht="13.5" thickBot="1" x14ac:dyDescent="0.25">
      <c r="A13" s="2049">
        <v>1993</v>
      </c>
      <c r="B13" s="2049">
        <v>10</v>
      </c>
      <c r="C13" s="2049">
        <v>106</v>
      </c>
      <c r="D13" s="2049">
        <v>11</v>
      </c>
      <c r="E13" s="13" t="s">
        <v>2127</v>
      </c>
      <c r="F13" s="2051">
        <v>2853</v>
      </c>
    </row>
    <row r="14" spans="1:6" ht="13.5" thickTop="1" x14ac:dyDescent="0.2">
      <c r="A14" s="2049"/>
      <c r="B14" s="2049"/>
      <c r="C14" s="2049"/>
      <c r="D14" s="2049"/>
    </row>
    <row r="15" spans="1:6" x14ac:dyDescent="0.2">
      <c r="A15" s="2049">
        <v>1999</v>
      </c>
      <c r="B15" s="2049">
        <v>10</v>
      </c>
      <c r="C15" s="2049">
        <v>107</v>
      </c>
      <c r="D15" s="2049">
        <v>11</v>
      </c>
      <c r="E15" s="13" t="s">
        <v>2128</v>
      </c>
      <c r="F15" s="2052">
        <f>3734-2500</f>
        <v>1234</v>
      </c>
    </row>
    <row r="16" spans="1:6" x14ac:dyDescent="0.2">
      <c r="A16" s="2049"/>
      <c r="B16" s="2049"/>
      <c r="C16" s="2049"/>
      <c r="D16" s="2049"/>
      <c r="E16" s="13" t="s">
        <v>2129</v>
      </c>
      <c r="F16" s="2052">
        <v>2500</v>
      </c>
    </row>
    <row r="17" spans="1:6" ht="13.5" thickBot="1" x14ac:dyDescent="0.25">
      <c r="A17" s="2049"/>
      <c r="B17" s="2049"/>
      <c r="C17" s="2049"/>
      <c r="D17" s="2049"/>
      <c r="E17" s="13"/>
      <c r="F17" s="2050">
        <f>SUM(F15:F16)</f>
        <v>3734</v>
      </c>
    </row>
    <row r="18" spans="1:6" ht="13.5" thickTop="1" x14ac:dyDescent="0.2">
      <c r="A18" s="2049"/>
      <c r="B18" s="2049"/>
      <c r="C18" s="2049"/>
      <c r="D18" s="2049"/>
    </row>
    <row r="19" spans="1:6" ht="13.5" thickBot="1" x14ac:dyDescent="0.25">
      <c r="A19" s="2049">
        <v>1999</v>
      </c>
      <c r="B19" s="2049">
        <v>20</v>
      </c>
      <c r="C19" s="2049">
        <v>107</v>
      </c>
      <c r="D19" s="2049">
        <v>11</v>
      </c>
      <c r="E19" s="13" t="s">
        <v>2130</v>
      </c>
      <c r="F19" s="2051">
        <v>93</v>
      </c>
    </row>
    <row r="20" spans="1:6" ht="13.5" thickTop="1" x14ac:dyDescent="0.2">
      <c r="A20" s="2049"/>
      <c r="B20" s="2049"/>
      <c r="C20" s="2049"/>
      <c r="D20" s="2049"/>
    </row>
    <row r="21" spans="1:6" ht="13.5" thickBot="1" x14ac:dyDescent="0.25">
      <c r="A21" s="2049">
        <v>3999</v>
      </c>
      <c r="B21" s="2049">
        <v>10</v>
      </c>
      <c r="C21" s="2049">
        <v>171</v>
      </c>
      <c r="D21" s="2049">
        <v>12</v>
      </c>
      <c r="E21" s="13" t="s">
        <v>2131</v>
      </c>
      <c r="F21" s="2051">
        <v>750</v>
      </c>
    </row>
    <row r="22" spans="1:6" ht="13.5" thickTop="1" x14ac:dyDescent="0.2">
      <c r="A22" s="2049"/>
      <c r="B22" s="2049"/>
      <c r="C22" s="2049"/>
      <c r="D22" s="2049"/>
    </row>
    <row r="23" spans="1:6" ht="13.5" thickBot="1" x14ac:dyDescent="0.25">
      <c r="A23" s="2049">
        <v>4799</v>
      </c>
      <c r="B23" s="2049">
        <v>10</v>
      </c>
      <c r="C23" s="2049">
        <v>227</v>
      </c>
      <c r="D23" s="2049">
        <v>13</v>
      </c>
      <c r="E23" s="13" t="s">
        <v>2132</v>
      </c>
      <c r="F23" s="2051">
        <v>5993</v>
      </c>
    </row>
    <row r="24" spans="1:6" ht="13.5" thickTop="1" x14ac:dyDescent="0.2">
      <c r="A24" s="2049"/>
      <c r="B24" s="2049"/>
      <c r="C24" s="2049"/>
      <c r="D24" s="2049"/>
    </row>
    <row r="25" spans="1:6" ht="13.5" thickBot="1" x14ac:dyDescent="0.25">
      <c r="A25" s="2049">
        <v>2900</v>
      </c>
      <c r="B25" s="2049">
        <v>10</v>
      </c>
      <c r="C25" s="2049">
        <v>73</v>
      </c>
      <c r="D25" s="2049">
        <v>16</v>
      </c>
      <c r="E25" s="13" t="s">
        <v>2123</v>
      </c>
      <c r="F25" s="2051">
        <v>684856</v>
      </c>
    </row>
    <row r="26" spans="1:6" ht="13.5" thickTop="1" x14ac:dyDescent="0.2">
      <c r="A26" s="2049"/>
      <c r="B26" s="2049"/>
      <c r="C26" s="2049"/>
      <c r="D26" s="2049"/>
    </row>
    <row r="27" spans="1:6" ht="13.5" thickBot="1" x14ac:dyDescent="0.25">
      <c r="A27" s="2049">
        <v>4190</v>
      </c>
      <c r="B27" s="2049">
        <v>10</v>
      </c>
      <c r="C27" s="2049">
        <v>83</v>
      </c>
      <c r="D27" s="2049">
        <v>16</v>
      </c>
      <c r="E27" s="13" t="s">
        <v>2134</v>
      </c>
      <c r="F27" s="2051">
        <v>2050</v>
      </c>
    </row>
    <row r="28" spans="1:6" ht="13.5" thickTop="1" x14ac:dyDescent="0.2">
      <c r="A28" s="2049"/>
      <c r="B28" s="2049"/>
      <c r="C28" s="2049"/>
      <c r="D28" s="2049"/>
    </row>
    <row r="29" spans="1:6" ht="13.5" thickBot="1" x14ac:dyDescent="0.25">
      <c r="A29" s="2049">
        <v>2900</v>
      </c>
      <c r="B29" s="2049">
        <v>50</v>
      </c>
      <c r="C29" s="2049">
        <v>272</v>
      </c>
      <c r="D29" s="2049">
        <v>20</v>
      </c>
      <c r="E29" s="13" t="s">
        <v>2133</v>
      </c>
      <c r="F29" s="2051">
        <v>10624</v>
      </c>
    </row>
    <row r="30" spans="1:6" ht="13.5" thickTop="1" x14ac:dyDescent="0.2"/>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7" t="str">
        <f>COVER!A17</f>
        <v>Galena USD 120</v>
      </c>
    </row>
    <row r="62" spans="1:2" x14ac:dyDescent="0.2">
      <c r="B62" s="395">
        <f>COVER!A13</f>
        <v>8043120022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2" sqref="A1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7" t="s">
        <v>1987</v>
      </c>
      <c r="B1" s="2398"/>
      <c r="C1" s="2398"/>
      <c r="D1" s="2398"/>
      <c r="E1" s="2398"/>
      <c r="F1" s="2399"/>
    </row>
    <row r="2" spans="1:8" ht="39.75" customHeight="1" x14ac:dyDescent="0.2">
      <c r="A2" s="2407" t="s">
        <v>1962</v>
      </c>
      <c r="B2" s="2408"/>
      <c r="C2" s="2408"/>
      <c r="D2" s="2408"/>
      <c r="E2" s="2408"/>
      <c r="F2" s="2409"/>
      <c r="G2" s="1882"/>
      <c r="H2" s="1882"/>
    </row>
    <row r="3" spans="1:8" ht="46.5" customHeight="1" x14ac:dyDescent="0.2">
      <c r="A3" s="2410" t="s">
        <v>1784</v>
      </c>
      <c r="B3" s="2411"/>
      <c r="C3" s="2411"/>
      <c r="D3" s="2411"/>
      <c r="E3" s="2411"/>
      <c r="F3" s="2412"/>
      <c r="G3" s="1882"/>
      <c r="H3" s="1882"/>
    </row>
    <row r="4" spans="1:8" s="1630" customFormat="1" ht="41.25" customHeight="1" x14ac:dyDescent="0.2">
      <c r="A4" s="2413" t="s">
        <v>1986</v>
      </c>
      <c r="B4" s="2414"/>
      <c r="C4" s="2414"/>
      <c r="D4" s="2414"/>
      <c r="E4" s="2414"/>
      <c r="F4" s="2415"/>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9521178</v>
      </c>
      <c r="C6" s="1633">
        <f>'Acct Summary 7-8'!D8</f>
        <v>897766</v>
      </c>
      <c r="D6" s="1633">
        <f>'Acct Summary 7-8'!F8</f>
        <v>535593</v>
      </c>
      <c r="E6" s="1633">
        <f>'Acct Summary 7-8'!I8</f>
        <v>93614</v>
      </c>
      <c r="F6" s="1633">
        <f>SUM(B6:E6)</f>
        <v>11048151</v>
      </c>
    </row>
    <row r="7" spans="1:8" s="1634" customFormat="1" ht="14.25" customHeight="1" thickBot="1" x14ac:dyDescent="0.25">
      <c r="A7" s="1632" t="s">
        <v>1696</v>
      </c>
      <c r="B7" s="1635">
        <f>'Acct Summary 7-8'!C17</f>
        <v>8987816</v>
      </c>
      <c r="C7" s="1635">
        <f>'Acct Summary 7-8'!D17</f>
        <v>806187</v>
      </c>
      <c r="D7" s="1635">
        <f>'Acct Summary 7-8'!F17</f>
        <v>459400</v>
      </c>
      <c r="E7" s="1898"/>
      <c r="F7" s="1633">
        <f>SUM(B7:E7)</f>
        <v>10253403</v>
      </c>
    </row>
    <row r="8" spans="1:8" s="1634" customFormat="1" ht="14.25" thickTop="1" thickBot="1" x14ac:dyDescent="0.25">
      <c r="A8" s="1636" t="s">
        <v>1697</v>
      </c>
      <c r="B8" s="1637">
        <f>(B6-B7)</f>
        <v>533362</v>
      </c>
      <c r="C8" s="1637">
        <f>(C6-C7)</f>
        <v>91579</v>
      </c>
      <c r="D8" s="1637">
        <f>(D6-D7)</f>
        <v>76193</v>
      </c>
      <c r="E8" s="1635">
        <f>(E6-E7)</f>
        <v>93614</v>
      </c>
      <c r="F8" s="1638">
        <f>SUM(F6-F7)</f>
        <v>794748</v>
      </c>
    </row>
    <row r="9" spans="1:8" s="1634" customFormat="1" ht="14.25" thickTop="1" thickBot="1" x14ac:dyDescent="0.25">
      <c r="A9" s="1639" t="s">
        <v>1963</v>
      </c>
      <c r="B9" s="1640">
        <f>'Acct Summary 7-8'!C81</f>
        <v>3887292</v>
      </c>
      <c r="C9" s="1640">
        <f>'Acct Summary 7-8'!D81</f>
        <v>426492</v>
      </c>
      <c r="D9" s="1640">
        <f>'Acct Summary 7-8'!F81</f>
        <v>484013</v>
      </c>
      <c r="E9" s="1640">
        <f>'Acct Summary 7-8'!I81</f>
        <v>669493</v>
      </c>
      <c r="F9" s="1719">
        <f>SUM(B9:E9)</f>
        <v>5467290</v>
      </c>
    </row>
    <row r="10" spans="1:8" ht="16.5" customHeight="1" thickTop="1" x14ac:dyDescent="0.2">
      <c r="A10" s="1641"/>
      <c r="B10" s="1642"/>
      <c r="C10" s="2401" t="str">
        <f>IF(AND(F8&lt;0,F9&gt;=0,ABS(F8*3)&gt;ABS(F9)),A14,IF(AND(F8&lt;0,F9&gt;0,ABS(F8*3)&lt;=ABS(F9)),A15,IF(AND(F8&lt;0,F9&lt;0),A14,IF(F9=0,A17,A16))))</f>
        <v>Balanced - no deficit reduction plan is required.</v>
      </c>
      <c r="D10" s="2402"/>
      <c r="E10" s="2402"/>
      <c r="F10" s="2403"/>
    </row>
    <row r="11" spans="1:8" ht="19.5" customHeight="1" x14ac:dyDescent="0.2">
      <c r="A11" s="1717"/>
      <c r="B11" s="1718"/>
      <c r="C11" s="2401"/>
      <c r="D11" s="2402"/>
      <c r="E11" s="2402"/>
      <c r="F11" s="2403"/>
      <c r="H11" s="1716"/>
    </row>
    <row r="12" spans="1:8" ht="19.5" customHeight="1" x14ac:dyDescent="0.2">
      <c r="A12" s="1717"/>
      <c r="B12" s="1718"/>
      <c r="C12" s="2401"/>
      <c r="D12" s="2402"/>
      <c r="E12" s="2402"/>
      <c r="F12" s="2403"/>
      <c r="H12" s="1716"/>
    </row>
    <row r="13" spans="1:8" ht="19.5" customHeight="1" x14ac:dyDescent="0.2">
      <c r="A13" s="1717"/>
      <c r="B13" s="1718"/>
      <c r="C13" s="2404"/>
      <c r="D13" s="2405"/>
      <c r="E13" s="2405"/>
      <c r="F13" s="2406"/>
      <c r="H13" s="1716"/>
    </row>
    <row r="14" spans="1:8" s="1589" customFormat="1" ht="0.75" customHeight="1" x14ac:dyDescent="0.2">
      <c r="A14" s="2400" t="s">
        <v>1857</v>
      </c>
      <c r="B14" s="2400"/>
      <c r="C14" s="2400"/>
      <c r="D14" s="2400"/>
      <c r="E14" s="2400"/>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16"/>
      <c r="B8" s="2417"/>
      <c r="C8" s="2417"/>
      <c r="D8" s="2418"/>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21" t="s">
        <v>1999</v>
      </c>
      <c r="D11" s="2422"/>
    </row>
    <row r="12" spans="1:4" s="4" customFormat="1" ht="12.75" x14ac:dyDescent="0.2">
      <c r="A12" s="1955"/>
      <c r="B12" s="227"/>
      <c r="C12" s="1954" t="s">
        <v>1998</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24" t="s">
        <v>359</v>
      </c>
      <c r="D27" s="2425"/>
    </row>
    <row r="28" spans="1:4" ht="12.75" x14ac:dyDescent="0.2">
      <c r="A28" s="230"/>
      <c r="B28" s="231">
        <v>2</v>
      </c>
      <c r="C28" s="2423" t="s">
        <v>2054</v>
      </c>
      <c r="D28" s="2272"/>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2056</v>
      </c>
      <c r="D31" s="1264" t="str">
        <f>IF(AND(COVER!J29="X",COVER!J30="X",COVER!L30&lt;&gt;"X"),"OK",IF(AND(COVER!J29="X",COVER!J30&lt;&gt;"X",COVER!L30="X"),"OK",IF(AND(COVER!L29="X",COVER!J30&lt;&gt;"X"),"OK","PLEASE CHECK YES or NO.")))</f>
        <v>OK</v>
      </c>
    </row>
    <row r="32" spans="1:4" x14ac:dyDescent="0.2">
      <c r="A32" s="232"/>
      <c r="B32" s="235"/>
      <c r="C32" s="1644" t="s">
        <v>2055</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str">
        <f>IF('Aud Quest 2'!B51="X",IF('Aud Quest 2'!F51&gt;"00/00/00 ","Enter Effective Date","ok"))</f>
        <v>ok</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26" t="s">
        <v>633</v>
      </c>
      <c r="D49" s="2427"/>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19" t="s">
        <v>920</v>
      </c>
      <c r="D62" s="2420"/>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9" t="s">
        <v>777</v>
      </c>
      <c r="D76" s="2420"/>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OK</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28" t="s">
        <v>1940</v>
      </c>
      <c r="B4" s="2429"/>
      <c r="C4" s="2429"/>
      <c r="D4" s="2429"/>
      <c r="E4" s="2429"/>
      <c r="F4" s="2429"/>
      <c r="G4" s="2429"/>
      <c r="H4" s="2429"/>
      <c r="I4" s="2429"/>
      <c r="J4" s="2429"/>
      <c r="K4" s="2429"/>
      <c r="L4" s="242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30" t="str">
        <f>COVER!A17</f>
        <v>Galena USD 120</v>
      </c>
      <c r="B7" s="2431"/>
      <c r="C7" s="2431"/>
      <c r="D7" s="2432"/>
      <c r="E7" s="2433">
        <f>COVER!A13</f>
        <v>8043120022</v>
      </c>
      <c r="F7" s="2434"/>
      <c r="G7" s="2435" t="str">
        <f>COVER!T23</f>
        <v>066-004238</v>
      </c>
      <c r="H7" s="2436"/>
      <c r="I7" s="2436"/>
      <c r="J7" s="2436"/>
      <c r="K7" s="2436"/>
      <c r="L7" s="2437"/>
    </row>
    <row r="8" spans="1:29" ht="13.5" customHeight="1" x14ac:dyDescent="0.2">
      <c r="A8" s="2041" t="s">
        <v>2043</v>
      </c>
      <c r="B8" s="2042"/>
      <c r="C8" s="2021"/>
      <c r="D8" s="2021"/>
      <c r="E8" s="2045"/>
      <c r="F8" s="2022"/>
      <c r="G8" s="2023" t="s">
        <v>1414</v>
      </c>
      <c r="H8" s="1289"/>
      <c r="I8" s="1289"/>
      <c r="J8" s="1289"/>
      <c r="K8" s="1289"/>
      <c r="L8" s="2024"/>
    </row>
    <row r="9" spans="1:29" ht="13.5" customHeight="1" x14ac:dyDescent="0.2">
      <c r="A9" s="2438"/>
      <c r="B9" s="2439"/>
      <c r="C9" s="2439"/>
      <c r="D9" s="2439"/>
      <c r="E9" s="2439"/>
      <c r="F9" s="2440"/>
      <c r="G9" s="2441" t="str">
        <f>COVER!T13</f>
        <v xml:space="preserve">BENNING GROUP, LLC </v>
      </c>
      <c r="H9" s="2442"/>
      <c r="I9" s="2442"/>
      <c r="J9" s="2442"/>
      <c r="K9" s="2442"/>
      <c r="L9" s="2443"/>
    </row>
    <row r="10" spans="1:29" ht="13.5" customHeight="1" x14ac:dyDescent="0.2">
      <c r="A10" s="2444"/>
      <c r="B10" s="2445"/>
      <c r="C10" s="2445"/>
      <c r="D10" s="2445"/>
      <c r="E10" s="2445"/>
      <c r="F10" s="2446"/>
      <c r="G10" s="2441" t="str">
        <f>COVER!T17</f>
        <v>50 W. DOUGLAS STREET, SUITE 801</v>
      </c>
      <c r="H10" s="2447"/>
      <c r="I10" s="2447"/>
      <c r="J10" s="2447"/>
      <c r="K10" s="2447"/>
      <c r="L10" s="2448"/>
    </row>
    <row r="11" spans="1:29" ht="13.5" customHeight="1" x14ac:dyDescent="0.2">
      <c r="A11" s="2041" t="s">
        <v>2045</v>
      </c>
      <c r="B11" s="2042"/>
      <c r="C11" s="2021"/>
      <c r="D11" s="2045"/>
      <c r="E11" s="2021"/>
      <c r="F11" s="2022"/>
      <c r="G11" s="2441" t="str">
        <f>COVER!T19</f>
        <v xml:space="preserve">FREEPORT </v>
      </c>
      <c r="H11" s="2447"/>
      <c r="I11" s="2447"/>
      <c r="J11" s="1983" t="str">
        <f>COVER!X19</f>
        <v>IL</v>
      </c>
      <c r="K11" s="1983">
        <f>COVER!Z19</f>
        <v>61032</v>
      </c>
      <c r="L11" s="2025"/>
    </row>
    <row r="12" spans="1:29" ht="13.5" customHeight="1" x14ac:dyDescent="0.2">
      <c r="A12" s="2449" t="s">
        <v>2044</v>
      </c>
      <c r="B12" s="2450"/>
      <c r="C12" s="2450"/>
      <c r="D12" s="2450"/>
      <c r="E12" s="2450"/>
      <c r="F12" s="2451"/>
      <c r="G12" s="1986"/>
      <c r="H12" s="1308"/>
      <c r="I12" s="1308"/>
      <c r="J12" s="1308"/>
      <c r="K12" s="1308"/>
      <c r="L12" s="1987"/>
    </row>
    <row r="13" spans="1:29" ht="13.5" customHeight="1" x14ac:dyDescent="0.2">
      <c r="A13" s="2441"/>
      <c r="B13" s="2442"/>
      <c r="C13" s="2442"/>
      <c r="D13" s="2442"/>
      <c r="E13" s="1307"/>
      <c r="F13" s="2034"/>
      <c r="G13" s="2026" t="s">
        <v>2047</v>
      </c>
      <c r="H13" s="2027"/>
      <c r="I13" s="2452" t="str">
        <f>COVER!T25</f>
        <v>jblocker@benninggroup.com</v>
      </c>
      <c r="J13" s="2453"/>
      <c r="K13" s="2453"/>
      <c r="L13" s="2454"/>
    </row>
    <row r="14" spans="1:29" ht="13.5" customHeight="1" x14ac:dyDescent="0.2">
      <c r="A14" s="2441" t="str">
        <f>COVER!A19</f>
        <v>1206 N. FRANKLIN</v>
      </c>
      <c r="B14" s="2439"/>
      <c r="C14" s="2439"/>
      <c r="D14" s="2439"/>
      <c r="E14" s="2032">
        <v>0</v>
      </c>
      <c r="F14" s="1306"/>
      <c r="G14" s="2028" t="s">
        <v>1413</v>
      </c>
      <c r="H14" s="1289"/>
      <c r="I14" s="1289"/>
      <c r="J14" s="1289"/>
      <c r="K14" s="1289"/>
      <c r="L14" s="2024"/>
    </row>
    <row r="15" spans="1:29" ht="13.5" customHeight="1" x14ac:dyDescent="0.2">
      <c r="A15" s="2441" t="str">
        <f>COVER!A21</f>
        <v>GALENA</v>
      </c>
      <c r="B15" s="2447"/>
      <c r="C15" s="2447"/>
      <c r="D15" s="1288"/>
      <c r="E15" s="1988"/>
      <c r="F15" s="1305"/>
      <c r="G15" s="1982" t="str">
        <f>COVER!T15</f>
        <v xml:space="preserve">JENNY L. BLOCKER </v>
      </c>
      <c r="H15" s="1289"/>
      <c r="I15" s="1289"/>
      <c r="J15" s="1289"/>
      <c r="K15" s="1289"/>
      <c r="L15" s="2024"/>
    </row>
    <row r="16" spans="1:29" ht="12.2" customHeight="1" x14ac:dyDescent="0.2">
      <c r="A16" s="2031" t="s">
        <v>2046</v>
      </c>
      <c r="B16" s="1559"/>
      <c r="C16" s="2033">
        <f>COVER!A25</f>
        <v>61036</v>
      </c>
      <c r="D16" s="2033"/>
      <c r="E16" s="2033"/>
      <c r="F16" s="2034"/>
      <c r="G16" s="2455"/>
      <c r="H16" s="2456"/>
      <c r="I16" s="2456"/>
      <c r="J16" s="2456"/>
      <c r="K16" s="2456"/>
      <c r="L16" s="2457"/>
    </row>
    <row r="17" spans="1:13" ht="12.2" customHeight="1" x14ac:dyDescent="0.2">
      <c r="A17" s="2458"/>
      <c r="B17" s="2459"/>
      <c r="C17" s="2459"/>
      <c r="D17" s="2459"/>
      <c r="E17" s="2459"/>
      <c r="F17" s="2460"/>
      <c r="G17" s="2028" t="s">
        <v>1412</v>
      </c>
      <c r="H17" s="1289"/>
      <c r="I17" s="1289"/>
      <c r="J17" s="1289"/>
      <c r="K17" s="2029" t="s">
        <v>1411</v>
      </c>
      <c r="L17" s="2022"/>
      <c r="M17" s="1304"/>
    </row>
    <row r="18" spans="1:13" ht="12.2" customHeight="1" x14ac:dyDescent="0.2">
      <c r="A18" s="2444"/>
      <c r="B18" s="2445"/>
      <c r="C18" s="2445"/>
      <c r="D18" s="2445"/>
      <c r="E18" s="2445"/>
      <c r="F18" s="2446"/>
      <c r="G18" s="2430" t="str">
        <f>COVER!T21</f>
        <v>815/235-3157</v>
      </c>
      <c r="H18" s="2431"/>
      <c r="I18" s="2431"/>
      <c r="J18" s="2431"/>
      <c r="K18" s="2430" t="str">
        <f>COVER!X21</f>
        <v>815/235-3158</v>
      </c>
      <c r="L18" s="246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2014</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2018</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2019</v>
      </c>
      <c r="D36" s="1294"/>
      <c r="E36" s="1294"/>
    </row>
    <row r="37" spans="1:8" ht="5.45" customHeight="1" x14ac:dyDescent="0.2">
      <c r="B37" s="1293"/>
      <c r="C37" s="1297"/>
      <c r="D37" s="1292"/>
      <c r="E37" s="1292"/>
    </row>
    <row r="38" spans="1:8" s="1287" customFormat="1" ht="12.2" customHeight="1" x14ac:dyDescent="0.2">
      <c r="B38" s="1290"/>
      <c r="C38" s="1296" t="s">
        <v>2020</v>
      </c>
      <c r="D38" s="1294"/>
      <c r="E38" s="1294"/>
    </row>
    <row r="39" spans="1:8" ht="5.45" customHeight="1" x14ac:dyDescent="0.2">
      <c r="B39" s="1293"/>
      <c r="C39" s="1297"/>
      <c r="D39" s="1292"/>
      <c r="E39" s="1292"/>
    </row>
    <row r="40" spans="1:8" s="1287" customFormat="1" ht="13.5" customHeight="1" x14ac:dyDescent="0.2">
      <c r="B40" s="1290"/>
      <c r="C40" s="1296" t="s">
        <v>2021</v>
      </c>
      <c r="D40" s="1294"/>
      <c r="E40" s="1294"/>
    </row>
    <row r="41" spans="1:8" ht="4.9000000000000004" customHeight="1" x14ac:dyDescent="0.2">
      <c r="A41" s="1298"/>
      <c r="B41" s="1293"/>
      <c r="C41" s="1297"/>
      <c r="D41" s="1292"/>
      <c r="E41" s="1292"/>
    </row>
    <row r="42" spans="1:8" s="1287" customFormat="1" ht="13.5" customHeight="1" x14ac:dyDescent="0.2">
      <c r="B42" s="1290"/>
      <c r="C42" s="1296" t="s">
        <v>2022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2023</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2" t="str">
        <f>'Single Audit Cover'!A7</f>
        <v>Galena USD 120</v>
      </c>
      <c r="B1" s="2429"/>
      <c r="C1" s="2429"/>
      <c r="D1" s="2429"/>
    </row>
    <row r="2" spans="1:11" s="1981" customFormat="1" ht="12.75" x14ac:dyDescent="0.2">
      <c r="A2" s="2463">
        <f>'Single Audit Cover'!E7</f>
        <v>8043120022</v>
      </c>
      <c r="B2" s="2464"/>
      <c r="C2" s="2464"/>
      <c r="D2" s="2464"/>
    </row>
    <row r="3" spans="1:11" s="1981" customFormat="1" ht="12.75" x14ac:dyDescent="0.2">
      <c r="A3" s="2462" t="s">
        <v>2024</v>
      </c>
      <c r="B3" s="2429"/>
      <c r="C3" s="2429"/>
      <c r="D3" s="2429"/>
    </row>
    <row r="4" spans="1:11" s="1981" customFormat="1" ht="4.5" customHeight="1" x14ac:dyDescent="0.2">
      <c r="A4" s="1979"/>
      <c r="B4" s="1978"/>
      <c r="C4" s="1978"/>
      <c r="D4" s="1978"/>
    </row>
    <row r="5" spans="1:11" x14ac:dyDescent="0.2">
      <c r="B5" s="1344" t="s">
        <v>2025</v>
      </c>
      <c r="C5" s="1343"/>
      <c r="D5" s="1320"/>
    </row>
    <row r="6" spans="1:11" x14ac:dyDescent="0.2">
      <c r="B6" s="1344" t="s">
        <v>1488</v>
      </c>
      <c r="C6" s="1343"/>
      <c r="D6" s="1320"/>
    </row>
    <row r="7" spans="1:11" x14ac:dyDescent="0.2">
      <c r="B7" s="1344" t="s">
        <v>2026</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2027</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7" t="str">
        <f>'Single Audit Cover'!A7</f>
        <v>Galena USD 120</v>
      </c>
      <c r="B1" s="2467"/>
      <c r="C1" s="2467"/>
      <c r="D1" s="2467"/>
      <c r="E1" s="2467"/>
    </row>
    <row r="2" spans="1:5" x14ac:dyDescent="0.2">
      <c r="A2" s="2468">
        <f>'Single Audit Cover'!E7</f>
        <v>8043120022</v>
      </c>
      <c r="B2" s="2468"/>
      <c r="C2" s="2468"/>
      <c r="D2" s="2468"/>
      <c r="E2" s="2468"/>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650825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24167</v>
      </c>
    </row>
    <row r="15" spans="1:5" x14ac:dyDescent="0.2">
      <c r="A15" s="1361"/>
      <c r="B15" s="1360"/>
      <c r="C15" s="1360"/>
    </row>
    <row r="16" spans="1:5" x14ac:dyDescent="0.2">
      <c r="A16" s="1361" t="s">
        <v>1500</v>
      </c>
      <c r="B16" s="1360"/>
      <c r="C16" s="1360"/>
    </row>
    <row r="17" spans="1:4" x14ac:dyDescent="0.2">
      <c r="A17" s="1361" t="s">
        <v>2048</v>
      </c>
      <c r="B17" s="1360" t="s">
        <v>1499</v>
      </c>
      <c r="C17" s="1360"/>
      <c r="D17" s="1359">
        <f>-SUM('Revenues 9-14'!C271:K271)</f>
        <v>-21551</v>
      </c>
    </row>
    <row r="19" spans="1:4" ht="13.5" thickBot="1" x14ac:dyDescent="0.25">
      <c r="A19" s="1358" t="s">
        <v>1498</v>
      </c>
      <c r="D19" s="1357">
        <f>SUM(D10:D17)</f>
        <v>653441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9"/>
      <c r="B24" s="2470"/>
      <c r="D24" s="1350"/>
    </row>
    <row r="25" spans="1:4" x14ac:dyDescent="0.2">
      <c r="A25" s="2465"/>
      <c r="B25" s="2466"/>
      <c r="D25" s="1350"/>
    </row>
    <row r="26" spans="1:4" x14ac:dyDescent="0.2">
      <c r="A26" s="2465"/>
      <c r="B26" s="2466"/>
      <c r="D26" s="1350"/>
    </row>
    <row r="27" spans="1:4" x14ac:dyDescent="0.2">
      <c r="A27" s="2465"/>
      <c r="B27" s="2466"/>
      <c r="D27" s="1350"/>
    </row>
    <row r="28" spans="1:4" x14ac:dyDescent="0.2">
      <c r="A28" s="2465"/>
      <c r="B28" s="2466"/>
      <c r="D28" s="1350"/>
    </row>
    <row r="29" spans="1:4" x14ac:dyDescent="0.2">
      <c r="A29" s="2465"/>
      <c r="B29" s="2466"/>
      <c r="D29" s="1350"/>
    </row>
    <row r="30" spans="1:4" x14ac:dyDescent="0.2">
      <c r="A30" s="2465"/>
      <c r="B30" s="2466"/>
      <c r="D30" s="1350"/>
    </row>
    <row r="32" spans="1:4" x14ac:dyDescent="0.2">
      <c r="A32" s="1356" t="s">
        <v>1496</v>
      </c>
      <c r="D32" s="1355">
        <f>SUM(D19:D30)</f>
        <v>653441</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65"/>
      <c r="B40" s="2466"/>
      <c r="D40" s="1350"/>
    </row>
    <row r="41" spans="1:4" x14ac:dyDescent="0.2">
      <c r="A41" s="2465"/>
      <c r="B41" s="2466"/>
      <c r="D41" s="1349"/>
    </row>
    <row r="42" spans="1:4" x14ac:dyDescent="0.2">
      <c r="A42" s="2465"/>
      <c r="B42" s="2466"/>
      <c r="D42" s="1349"/>
    </row>
    <row r="43" spans="1:4" x14ac:dyDescent="0.2">
      <c r="A43" s="2465"/>
      <c r="B43" s="2466"/>
      <c r="D43" s="1349"/>
    </row>
    <row r="44" spans="1:4" x14ac:dyDescent="0.2">
      <c r="A44" s="2465"/>
      <c r="B44" s="2466"/>
      <c r="D44" s="1349"/>
    </row>
    <row r="45" spans="1:4" x14ac:dyDescent="0.2">
      <c r="A45" s="2465"/>
      <c r="B45" s="2466"/>
      <c r="D45" s="1349"/>
    </row>
    <row r="47" spans="1:4" x14ac:dyDescent="0.2">
      <c r="B47" s="1348" t="s">
        <v>1490</v>
      </c>
      <c r="C47" s="1348"/>
      <c r="D47" s="1984">
        <f>SUM(D35:D45)</f>
        <v>0</v>
      </c>
    </row>
    <row r="49" spans="2:4" x14ac:dyDescent="0.2">
      <c r="B49" s="1348" t="s">
        <v>1489</v>
      </c>
      <c r="C49" s="1348"/>
      <c r="D49" s="1984">
        <f>D32-D47</f>
        <v>653441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1" t="str">
        <f>'Single Audit Cover'!A7</f>
        <v>Galena USD 120</v>
      </c>
      <c r="C1" s="2472"/>
      <c r="D1" s="2472"/>
      <c r="E1" s="2472"/>
      <c r="F1" s="2472"/>
      <c r="G1" s="2472"/>
      <c r="H1" s="2472"/>
      <c r="I1" s="2472"/>
      <c r="J1" s="2472"/>
      <c r="K1" s="2472"/>
    </row>
    <row r="2" spans="2:12" ht="15" x14ac:dyDescent="0.2">
      <c r="B2" s="2473">
        <f>'Single Audit Cover'!E7</f>
        <v>8043120022</v>
      </c>
      <c r="C2" s="2473"/>
      <c r="D2" s="2473"/>
      <c r="E2" s="2473"/>
      <c r="F2" s="2473"/>
      <c r="G2" s="2473"/>
      <c r="H2" s="2473"/>
      <c r="I2" s="2473"/>
      <c r="J2" s="2473"/>
      <c r="K2" s="2473"/>
      <c r="L2" s="1421"/>
    </row>
    <row r="3" spans="2:12" ht="15" x14ac:dyDescent="0.2">
      <c r="B3" s="2474" t="s">
        <v>1474</v>
      </c>
      <c r="C3" s="2474"/>
      <c r="D3" s="2474"/>
      <c r="E3" s="2474"/>
      <c r="F3" s="2474"/>
      <c r="G3" s="2474"/>
      <c r="H3" s="2474"/>
      <c r="I3" s="2474"/>
      <c r="J3" s="2474"/>
      <c r="K3" s="2474"/>
      <c r="L3" s="1421"/>
    </row>
    <row r="4" spans="2:12" ht="15" x14ac:dyDescent="0.2">
      <c r="B4" s="2428" t="str">
        <f>'[1]Single Audit Cover'!A4</f>
        <v>Year Ending June 30, 2016</v>
      </c>
      <c r="C4" s="2428"/>
      <c r="D4" s="2428"/>
      <c r="E4" s="2428"/>
      <c r="F4" s="2428"/>
      <c r="G4" s="2428"/>
      <c r="H4" s="2428"/>
      <c r="I4" s="2428"/>
      <c r="J4" s="2428"/>
      <c r="K4" s="2428"/>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1964</v>
      </c>
      <c r="G8" s="1406" t="s">
        <v>1864</v>
      </c>
      <c r="H8" s="1405" t="s">
        <v>1964</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2029</v>
      </c>
      <c r="C34" s="1374"/>
      <c r="D34" s="1373"/>
      <c r="E34" s="1371"/>
      <c r="F34" s="1371"/>
      <c r="G34" s="1371"/>
      <c r="H34" s="1371"/>
      <c r="I34" s="1372"/>
      <c r="J34" s="1372"/>
      <c r="K34" s="1371"/>
    </row>
    <row r="35" spans="2:11" ht="13.5" x14ac:dyDescent="0.2">
      <c r="B35" s="1985" t="s">
        <v>2030</v>
      </c>
      <c r="C35" s="1374"/>
      <c r="D35" s="1373"/>
      <c r="E35" s="1371"/>
      <c r="F35" s="1371"/>
      <c r="G35" s="1371"/>
      <c r="H35" s="1371"/>
      <c r="I35" s="1372"/>
      <c r="J35" s="1372"/>
      <c r="K35" s="1371"/>
    </row>
    <row r="36" spans="2:11" ht="11.1" customHeight="1" x14ac:dyDescent="0.2">
      <c r="B36" s="1371" t="s">
        <v>2031</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8" t="str">
        <f>'Single Audit Cover'!A7</f>
        <v>Galena USD 120</v>
      </c>
      <c r="B1" s="2479"/>
      <c r="C1" s="2479"/>
      <c r="D1" s="2479"/>
      <c r="E1" s="1436"/>
    </row>
    <row r="2" spans="1:5" ht="13.5" customHeight="1" x14ac:dyDescent="0.2">
      <c r="A2" s="2480">
        <f>'Single Audit Cover'!E7</f>
        <v>8043120022</v>
      </c>
      <c r="B2" s="2481"/>
      <c r="C2" s="2481"/>
      <c r="D2" s="2481"/>
      <c r="E2" s="1423"/>
    </row>
    <row r="3" spans="1:5" ht="15.75" customHeight="1" x14ac:dyDescent="0.25">
      <c r="A3" s="2482" t="s">
        <v>1546</v>
      </c>
      <c r="B3" s="2483"/>
      <c r="C3" s="2483"/>
      <c r="D3" s="2483"/>
      <c r="E3" s="1435"/>
    </row>
    <row r="4" spans="1:5" ht="13.5" customHeight="1" x14ac:dyDescent="0.25">
      <c r="A4" s="2484" t="str">
        <f>'[1]Single Audit Cover'!A4</f>
        <v>Year Ending June 30, 2016</v>
      </c>
      <c r="B4" s="2485"/>
      <c r="C4" s="2485"/>
      <c r="D4" s="2485"/>
      <c r="E4" s="1435"/>
    </row>
    <row r="5" spans="1:5" ht="8.25" customHeight="1" x14ac:dyDescent="0.2">
      <c r="C5" s="1366"/>
      <c r="D5" s="1366"/>
    </row>
    <row r="6" spans="1:5" ht="13.5" customHeight="1" x14ac:dyDescent="0.2">
      <c r="A6" s="1356" t="s">
        <v>1919</v>
      </c>
      <c r="C6" s="1366"/>
      <c r="D6" s="1366"/>
    </row>
    <row r="7" spans="1:5" ht="60.95" customHeight="1" x14ac:dyDescent="0.2">
      <c r="A7" s="2486" t="s">
        <v>2032</v>
      </c>
      <c r="B7" s="2487"/>
      <c r="C7" s="2487"/>
      <c r="D7" s="2487"/>
      <c r="E7" s="1434"/>
    </row>
    <row r="8" spans="1:5" ht="13.5" customHeight="1" x14ac:dyDescent="0.2">
      <c r="A8" s="1356" t="s">
        <v>1920</v>
      </c>
      <c r="C8" s="1352"/>
      <c r="D8" s="1352"/>
    </row>
    <row r="9" spans="1:5" x14ac:dyDescent="0.2">
      <c r="A9" s="2486" t="s">
        <v>1921</v>
      </c>
      <c r="B9" s="2487"/>
      <c r="C9" s="2487"/>
      <c r="D9" s="2487"/>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75" t="s">
        <v>1922</v>
      </c>
      <c r="B28" s="2475"/>
      <c r="C28" s="2475"/>
      <c r="D28" s="2475"/>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1918</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76" t="s">
        <v>2033</v>
      </c>
      <c r="C42" s="2476"/>
      <c r="D42" s="2476"/>
      <c r="E42" s="1423"/>
    </row>
    <row r="43" spans="1:5" s="1371" customFormat="1" ht="46.15" customHeight="1" x14ac:dyDescent="0.2">
      <c r="A43" s="1422">
        <v>6</v>
      </c>
      <c r="B43" s="2477" t="s">
        <v>2085</v>
      </c>
      <c r="C43" s="2477"/>
      <c r="D43" s="2477"/>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9" t="str">
        <f>'Single Audit Cover'!A7</f>
        <v>Galena USD 120</v>
      </c>
      <c r="C1" s="2490"/>
      <c r="D1" s="2490"/>
      <c r="E1" s="2490"/>
      <c r="F1" s="2490"/>
      <c r="G1" s="2490"/>
      <c r="H1" s="2490"/>
      <c r="I1" s="2490"/>
      <c r="J1" s="1475"/>
    </row>
    <row r="2" spans="2:10" s="1366" customFormat="1" ht="12.75" customHeight="1" x14ac:dyDescent="0.2">
      <c r="B2" s="2491">
        <f>'Single Audit Cover'!E7</f>
        <v>8043120022</v>
      </c>
      <c r="C2" s="2492"/>
      <c r="D2" s="2492"/>
      <c r="E2" s="2492"/>
      <c r="F2" s="2492"/>
      <c r="G2" s="2492"/>
      <c r="H2" s="2492"/>
      <c r="I2" s="2492"/>
      <c r="J2" s="1475"/>
    </row>
    <row r="3" spans="2:10" s="1366" customFormat="1" ht="12.75" customHeight="1" x14ac:dyDescent="0.2">
      <c r="B3" s="2493" t="s">
        <v>1569</v>
      </c>
      <c r="C3" s="2485"/>
      <c r="D3" s="2485"/>
      <c r="E3" s="2485"/>
      <c r="F3" s="2485"/>
      <c r="G3" s="2485"/>
      <c r="H3" s="2485"/>
      <c r="I3" s="2485"/>
      <c r="J3" s="1474"/>
    </row>
    <row r="4" spans="2:10" s="1366" customFormat="1" ht="12.75" customHeight="1" x14ac:dyDescent="0.2">
      <c r="B4" s="2493" t="str">
        <f>'[1]Single Audit Cover'!A4</f>
        <v>Year Ending June 30, 2016</v>
      </c>
      <c r="C4" s="2485"/>
      <c r="D4" s="2485"/>
      <c r="E4" s="2485"/>
      <c r="F4" s="2485"/>
      <c r="G4" s="2485"/>
      <c r="H4" s="2485"/>
      <c r="I4" s="2485"/>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3" t="s">
        <v>1568</v>
      </c>
      <c r="C7" s="2485"/>
      <c r="D7" s="2485"/>
      <c r="E7" s="2485"/>
      <c r="F7" s="2485"/>
      <c r="G7" s="2485"/>
      <c r="H7" s="2485"/>
      <c r="I7" s="2485"/>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8"/>
      <c r="D11" s="2488"/>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8"/>
      <c r="E29" s="2498"/>
      <c r="F29" s="2498"/>
      <c r="G29" s="2498"/>
      <c r="H29" s="2498"/>
      <c r="I29" s="2498"/>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2034</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94"/>
      <c r="D37" s="2495"/>
      <c r="E37" s="2495"/>
      <c r="F37" s="2495"/>
      <c r="G37" s="2495"/>
      <c r="H37" s="2495"/>
      <c r="I37" s="2496"/>
    </row>
    <row r="38" spans="1:9" ht="20.45" customHeight="1" x14ac:dyDescent="0.2">
      <c r="B38" s="1446"/>
      <c r="C38" s="2494"/>
      <c r="D38" s="2495"/>
      <c r="E38" s="2495"/>
      <c r="F38" s="2495"/>
      <c r="G38" s="2495"/>
      <c r="H38" s="2495"/>
      <c r="I38" s="2496"/>
    </row>
    <row r="39" spans="1:9" ht="20.65" customHeight="1" x14ac:dyDescent="0.2">
      <c r="B39" s="1446"/>
      <c r="C39" s="2494"/>
      <c r="D39" s="2495"/>
      <c r="E39" s="2495"/>
      <c r="F39" s="2495"/>
      <c r="G39" s="2495"/>
      <c r="H39" s="2495"/>
      <c r="I39" s="2496"/>
    </row>
    <row r="40" spans="1:9" ht="20.65" customHeight="1" x14ac:dyDescent="0.2">
      <c r="B40" s="1446"/>
      <c r="C40" s="2494"/>
      <c r="D40" s="2495"/>
      <c r="E40" s="2495"/>
      <c r="F40" s="2495"/>
      <c r="G40" s="2495"/>
      <c r="H40" s="2495"/>
      <c r="I40" s="2496"/>
    </row>
    <row r="41" spans="1:9" ht="20.65" customHeight="1" x14ac:dyDescent="0.2">
      <c r="B41" s="1446"/>
      <c r="C41" s="2494"/>
      <c r="D41" s="2495"/>
      <c r="E41" s="2495"/>
      <c r="F41" s="2495"/>
      <c r="G41" s="2495"/>
      <c r="H41" s="2495"/>
      <c r="I41" s="2496"/>
    </row>
    <row r="42" spans="1:9" ht="20.65" customHeight="1" x14ac:dyDescent="0.2">
      <c r="B42" s="1446"/>
      <c r="C42" s="2494"/>
      <c r="D42" s="2495"/>
      <c r="E42" s="2495"/>
      <c r="F42" s="2495"/>
      <c r="G42" s="2495"/>
      <c r="H42" s="2495"/>
      <c r="I42" s="2496"/>
    </row>
    <row r="43" spans="1:9" ht="6.2" customHeight="1" x14ac:dyDescent="0.2"/>
    <row r="44" spans="1:9" x14ac:dyDescent="0.2">
      <c r="B44" s="1374" t="s">
        <v>1553</v>
      </c>
      <c r="C44" s="1386"/>
      <c r="D44" s="1386"/>
      <c r="E44" s="2497"/>
      <c r="F44" s="2497"/>
      <c r="G44" s="2497"/>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9" t="str">
        <f>'Single Audit Cover'!A7</f>
        <v>Galena USD 120</v>
      </c>
      <c r="C1" s="2489"/>
      <c r="D1" s="2489"/>
      <c r="E1" s="2489"/>
      <c r="F1" s="2489"/>
      <c r="G1" s="2489"/>
      <c r="H1" s="2489"/>
      <c r="I1" s="2489"/>
      <c r="J1" s="2489"/>
      <c r="K1" s="2489"/>
      <c r="L1" s="1523"/>
      <c r="M1" s="1523"/>
    </row>
    <row r="2" spans="1:13" ht="12" customHeight="1" x14ac:dyDescent="0.2">
      <c r="B2" s="2491">
        <f>'Single Audit Cover'!E7</f>
        <v>8043120022</v>
      </c>
      <c r="C2" s="2491"/>
      <c r="D2" s="2491"/>
      <c r="E2" s="2491"/>
      <c r="F2" s="2491"/>
      <c r="G2" s="2491"/>
      <c r="H2" s="2491"/>
      <c r="I2" s="2491"/>
      <c r="J2" s="2491"/>
      <c r="K2" s="2491"/>
      <c r="L2" s="1522"/>
      <c r="M2" s="1521"/>
    </row>
    <row r="3" spans="1:13" ht="10.35" customHeight="1" x14ac:dyDescent="0.2">
      <c r="B3" s="2484" t="s">
        <v>1569</v>
      </c>
      <c r="C3" s="2484"/>
      <c r="D3" s="2484"/>
      <c r="E3" s="2484"/>
      <c r="F3" s="2484"/>
      <c r="G3" s="2484"/>
      <c r="H3" s="2484"/>
      <c r="I3" s="2484"/>
      <c r="J3" s="2484"/>
      <c r="K3" s="2484"/>
      <c r="L3" s="1520"/>
      <c r="M3" s="1520"/>
    </row>
    <row r="4" spans="1:13" ht="11.1" customHeight="1" x14ac:dyDescent="0.2">
      <c r="B4" s="2501" t="str">
        <f>'[1]Single Audit Cover'!A4</f>
        <v>Year Ending June 30, 2016</v>
      </c>
      <c r="C4" s="2501"/>
      <c r="D4" s="2501"/>
      <c r="E4" s="2501"/>
      <c r="F4" s="2501"/>
      <c r="G4" s="2501"/>
      <c r="H4" s="2501"/>
      <c r="I4" s="2501"/>
      <c r="J4" s="2501"/>
      <c r="K4" s="2501"/>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1" t="s">
        <v>1589</v>
      </c>
      <c r="C7" s="2501"/>
      <c r="D7" s="2502"/>
      <c r="E7" s="2502"/>
      <c r="F7" s="2502"/>
      <c r="G7" s="2502"/>
      <c r="H7" s="2502"/>
      <c r="I7" s="2502"/>
      <c r="J7" s="2502"/>
      <c r="K7" s="2502"/>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1965</v>
      </c>
      <c r="D10" s="1742"/>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00"/>
      <c r="C14" s="2500"/>
      <c r="D14" s="2500"/>
      <c r="E14" s="2500"/>
      <c r="F14" s="2500"/>
      <c r="G14" s="2500"/>
      <c r="H14" s="2500"/>
      <c r="I14" s="2500"/>
      <c r="J14" s="2500"/>
      <c r="K14" s="2500"/>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00"/>
      <c r="C17" s="2500"/>
      <c r="D17" s="2500"/>
      <c r="E17" s="2500"/>
      <c r="F17" s="2500"/>
      <c r="G17" s="2500"/>
      <c r="H17" s="2500"/>
      <c r="I17" s="2500"/>
      <c r="J17" s="2500"/>
      <c r="K17" s="2500"/>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03"/>
      <c r="C20" s="2503"/>
      <c r="D20" s="2500"/>
      <c r="E20" s="2500"/>
      <c r="F20" s="2500"/>
      <c r="G20" s="2500"/>
      <c r="H20" s="2500"/>
      <c r="I20" s="2500"/>
      <c r="J20" s="2500"/>
      <c r="K20" s="2500"/>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00"/>
      <c r="C23" s="2500"/>
      <c r="D23" s="2500"/>
      <c r="E23" s="2500"/>
      <c r="F23" s="2500"/>
      <c r="G23" s="2500"/>
      <c r="H23" s="2500"/>
      <c r="I23" s="2500"/>
      <c r="J23" s="2500"/>
      <c r="K23" s="2500"/>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00"/>
      <c r="C26" s="2500"/>
      <c r="D26" s="2500"/>
      <c r="E26" s="2500"/>
      <c r="F26" s="2500"/>
      <c r="G26" s="2500"/>
      <c r="H26" s="2500"/>
      <c r="I26" s="2500"/>
      <c r="J26" s="2500"/>
      <c r="K26" s="2500"/>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04"/>
      <c r="C29" s="2504"/>
      <c r="D29" s="2500"/>
      <c r="E29" s="2500"/>
      <c r="F29" s="2500"/>
      <c r="G29" s="2500"/>
      <c r="H29" s="2500"/>
      <c r="I29" s="2500"/>
      <c r="J29" s="2500"/>
      <c r="K29" s="2500"/>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9"/>
      <c r="C32" s="2499"/>
      <c r="D32" s="2500"/>
      <c r="E32" s="2500"/>
      <c r="F32" s="2500"/>
      <c r="G32" s="2500"/>
      <c r="H32" s="2500"/>
      <c r="I32" s="2500"/>
      <c r="J32" s="2500"/>
      <c r="K32" s="2500"/>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2035</v>
      </c>
      <c r="C40" s="1371"/>
      <c r="L40" s="1477"/>
    </row>
    <row r="41" spans="2:13" ht="9.6" customHeight="1" x14ac:dyDescent="0.2">
      <c r="B41" s="1371" t="s">
        <v>2036</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2037</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5" t="str">
        <f>'Single Audit Cover'!A7</f>
        <v>Galena USD 120</v>
      </c>
      <c r="C1" s="2505"/>
      <c r="D1" s="2505"/>
      <c r="E1" s="2505"/>
      <c r="F1" s="2505"/>
      <c r="G1" s="2505"/>
      <c r="H1" s="2505"/>
      <c r="I1" s="2505"/>
      <c r="J1" s="2505"/>
      <c r="K1" s="2505"/>
      <c r="L1" s="1544"/>
    </row>
    <row r="2" spans="1:12" ht="12.75" customHeight="1" x14ac:dyDescent="0.2">
      <c r="B2" s="2506">
        <f>'Single Audit Cover'!E7</f>
        <v>8043120022</v>
      </c>
      <c r="C2" s="2506"/>
      <c r="D2" s="2506"/>
      <c r="E2" s="2506"/>
      <c r="F2" s="2506"/>
      <c r="G2" s="2506"/>
      <c r="H2" s="2506"/>
      <c r="I2" s="2506"/>
      <c r="J2" s="2506"/>
      <c r="K2" s="2506"/>
      <c r="L2" s="1543"/>
    </row>
    <row r="3" spans="1:12" ht="12.75" customHeight="1" x14ac:dyDescent="0.2">
      <c r="B3" s="2484" t="s">
        <v>1569</v>
      </c>
      <c r="C3" s="2484"/>
      <c r="D3" s="2484"/>
      <c r="E3" s="2484"/>
      <c r="F3" s="2484"/>
      <c r="G3" s="2484"/>
      <c r="H3" s="2484"/>
      <c r="I3" s="2484"/>
      <c r="J3" s="2484"/>
      <c r="K3" s="2484"/>
      <c r="L3" s="1520"/>
    </row>
    <row r="4" spans="1:12" ht="12.75" customHeight="1" x14ac:dyDescent="0.2">
      <c r="B4" s="2484" t="str">
        <f>'[1]Single Audit Cover'!A4</f>
        <v>Year Ending June 30, 2016</v>
      </c>
      <c r="C4" s="2484"/>
      <c r="D4" s="2484"/>
      <c r="E4" s="2484"/>
      <c r="F4" s="2484"/>
      <c r="G4" s="2484"/>
      <c r="H4" s="2484"/>
      <c r="I4" s="2484"/>
      <c r="J4" s="2484"/>
      <c r="K4" s="2484"/>
      <c r="L4" s="1520"/>
    </row>
    <row r="5" spans="1:12" ht="5.25" customHeight="1" x14ac:dyDescent="0.2">
      <c r="B5" s="1352" t="s">
        <v>1390</v>
      </c>
      <c r="C5" s="1352"/>
      <c r="L5" s="1426"/>
    </row>
    <row r="6" spans="1:12" ht="30.75" customHeight="1" x14ac:dyDescent="0.2">
      <c r="A6" s="1426"/>
      <c r="B6" s="2507" t="s">
        <v>1610</v>
      </c>
      <c r="C6" s="2507"/>
      <c r="D6" s="2507"/>
      <c r="E6" s="2507"/>
      <c r="F6" s="2507"/>
      <c r="G6" s="2507"/>
      <c r="H6" s="2507"/>
      <c r="I6" s="2507"/>
      <c r="J6" s="2507"/>
      <c r="K6" s="2507"/>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1965</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8"/>
      <c r="G12" s="2498"/>
      <c r="H12" s="2498"/>
      <c r="I12" s="2498"/>
      <c r="J12" s="2498"/>
      <c r="K12" s="2498"/>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8"/>
      <c r="E14" s="2508"/>
      <c r="F14" s="2508"/>
      <c r="H14" s="1432" t="s">
        <v>1604</v>
      </c>
      <c r="I14" s="2509"/>
      <c r="J14" s="2509"/>
      <c r="K14" s="2509"/>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9"/>
      <c r="E16" s="2509"/>
      <c r="F16" s="2509"/>
      <c r="G16" s="2509"/>
      <c r="H16" s="2509"/>
      <c r="I16" s="2509"/>
      <c r="J16" s="2509"/>
      <c r="K16" s="2509"/>
      <c r="L16" s="1426"/>
    </row>
    <row r="17" spans="2:12" ht="13.5" customHeight="1" x14ac:dyDescent="0.2">
      <c r="B17" s="1433" t="s">
        <v>1602</v>
      </c>
      <c r="C17" s="1433"/>
      <c r="D17" s="2510"/>
      <c r="E17" s="2510"/>
      <c r="F17" s="2510"/>
      <c r="G17" s="2510"/>
      <c r="H17" s="2510"/>
      <c r="I17" s="2510"/>
      <c r="J17" s="2510"/>
      <c r="K17" s="2510"/>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00"/>
      <c r="C20" s="2500"/>
      <c r="D20" s="2500"/>
      <c r="E20" s="2500"/>
      <c r="F20" s="2500"/>
      <c r="G20" s="2500"/>
      <c r="H20" s="2500"/>
      <c r="I20" s="2500"/>
      <c r="J20" s="2500"/>
      <c r="K20" s="2500"/>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00"/>
      <c r="C23" s="2500"/>
      <c r="D23" s="2500"/>
      <c r="E23" s="2500"/>
      <c r="F23" s="2500"/>
      <c r="G23" s="2500"/>
      <c r="H23" s="2500"/>
      <c r="I23" s="2500"/>
      <c r="J23" s="2500"/>
      <c r="K23" s="2500"/>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00"/>
      <c r="C26" s="2500"/>
      <c r="D26" s="2500"/>
      <c r="E26" s="2500"/>
      <c r="F26" s="2500"/>
      <c r="G26" s="2500"/>
      <c r="H26" s="2500"/>
      <c r="I26" s="2500"/>
      <c r="J26" s="2500"/>
      <c r="K26" s="2500"/>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00"/>
      <c r="C29" s="2500"/>
      <c r="D29" s="2500"/>
      <c r="E29" s="2500"/>
      <c r="F29" s="2500"/>
      <c r="G29" s="2500"/>
      <c r="H29" s="2500"/>
      <c r="I29" s="2500"/>
      <c r="J29" s="2500"/>
      <c r="K29" s="2500"/>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00"/>
      <c r="C32" s="2500"/>
      <c r="D32" s="2500"/>
      <c r="E32" s="2500"/>
      <c r="F32" s="2500"/>
      <c r="G32" s="2500"/>
      <c r="H32" s="2500"/>
      <c r="I32" s="2500"/>
      <c r="J32" s="2500"/>
      <c r="K32" s="2500"/>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00"/>
      <c r="C35" s="2500"/>
      <c r="D35" s="2500"/>
      <c r="E35" s="2500"/>
      <c r="F35" s="2500"/>
      <c r="G35" s="2500"/>
      <c r="H35" s="2500"/>
      <c r="I35" s="2500"/>
      <c r="J35" s="2500"/>
      <c r="K35" s="2500"/>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00"/>
      <c r="C38" s="2500"/>
      <c r="D38" s="2500"/>
      <c r="E38" s="2500"/>
      <c r="F38" s="2500"/>
      <c r="G38" s="2500"/>
      <c r="H38" s="2500"/>
      <c r="I38" s="2500"/>
      <c r="J38" s="2500"/>
      <c r="K38" s="2500"/>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00"/>
      <c r="C41" s="2500"/>
      <c r="D41" s="2500"/>
      <c r="E41" s="2500"/>
      <c r="F41" s="2500"/>
      <c r="G41" s="2500"/>
      <c r="H41" s="2500"/>
      <c r="I41" s="2500"/>
      <c r="J41" s="2500"/>
      <c r="K41" s="2500"/>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2038</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9" t="str">
        <f>'Single Audit Cover'!A7</f>
        <v>Galena USD 120</v>
      </c>
      <c r="C1" s="2489"/>
      <c r="D1" s="2489"/>
      <c r="E1" s="1556"/>
    </row>
    <row r="2" spans="2:5" s="1386" customFormat="1" ht="12.75" customHeight="1" x14ac:dyDescent="0.2">
      <c r="B2" s="2491">
        <f>'Single Audit Cover'!E7</f>
        <v>8043120022</v>
      </c>
      <c r="C2" s="2491"/>
      <c r="D2" s="2491"/>
      <c r="E2" s="1555"/>
    </row>
    <row r="3" spans="2:5" s="1345" customFormat="1" ht="12.75" customHeight="1" x14ac:dyDescent="0.2">
      <c r="B3" s="2484" t="s">
        <v>1620</v>
      </c>
      <c r="C3" s="2484"/>
      <c r="D3" s="2484"/>
      <c r="E3" s="1980"/>
    </row>
    <row r="4" spans="2:5" s="1386" customFormat="1" ht="12.75" customHeight="1" x14ac:dyDescent="0.2">
      <c r="B4" s="2511" t="str">
        <f>'[1]Single Audit Cover'!A4</f>
        <v>Year Ending June 30, 2016</v>
      </c>
      <c r="C4" s="2511"/>
      <c r="D4" s="2511"/>
      <c r="E4" s="1554"/>
    </row>
    <row r="5" spans="2:5" s="1386" customFormat="1" ht="40.15" customHeight="1" x14ac:dyDescent="0.2">
      <c r="B5" s="1748" t="s">
        <v>2039</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2040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9" t="str">
        <f>'Single Audit Cover'!A7</f>
        <v>Galena USD 120</v>
      </c>
      <c r="C1" s="2489"/>
      <c r="D1" s="2489"/>
      <c r="E1" s="2489"/>
      <c r="F1" s="1544"/>
      <c r="G1" s="1544"/>
      <c r="H1" s="1544"/>
      <c r="I1" s="1544"/>
      <c r="J1" s="1544"/>
      <c r="K1" s="1544"/>
      <c r="L1" s="1544"/>
    </row>
    <row r="2" spans="2:12" ht="13.5" customHeight="1" x14ac:dyDescent="0.2">
      <c r="B2" s="2491">
        <f>'Single Audit Cover'!E7</f>
        <v>8043120022</v>
      </c>
      <c r="C2" s="2491"/>
      <c r="D2" s="2491"/>
      <c r="E2" s="2491"/>
      <c r="F2" s="1543"/>
      <c r="G2" s="1543"/>
      <c r="H2" s="1543"/>
      <c r="I2" s="1543"/>
      <c r="J2" s="1543"/>
      <c r="K2" s="1543"/>
      <c r="L2" s="1543"/>
    </row>
    <row r="3" spans="2:12" ht="13.5" customHeight="1" x14ac:dyDescent="0.2">
      <c r="B3" s="2484" t="s">
        <v>1628</v>
      </c>
      <c r="C3" s="2484"/>
      <c r="D3" s="2484"/>
      <c r="E3" s="2484"/>
      <c r="F3" s="1980"/>
      <c r="G3" s="1980"/>
      <c r="H3" s="1980"/>
      <c r="I3" s="1980"/>
      <c r="J3" s="1980"/>
      <c r="K3" s="1980"/>
      <c r="L3" s="1980"/>
    </row>
    <row r="4" spans="2:12" ht="13.5" customHeight="1" x14ac:dyDescent="0.2">
      <c r="B4" s="2512" t="str">
        <f>'[1]Single Audit Cover'!A4</f>
        <v>Year Ending June 30, 2016</v>
      </c>
      <c r="C4" s="2512"/>
      <c r="D4" s="2512"/>
      <c r="E4" s="2512"/>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1965</v>
      </c>
      <c r="D8" s="1755"/>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04"/>
      <c r="C11" s="2504"/>
      <c r="D11" s="2500"/>
      <c r="E11" s="2500"/>
    </row>
    <row r="12" spans="2:12" ht="13.5" customHeight="1" x14ac:dyDescent="0.2">
      <c r="B12" s="1426"/>
      <c r="C12" s="1426"/>
      <c r="D12" s="1426"/>
    </row>
    <row r="13" spans="2:12" ht="13.5" customHeight="1" x14ac:dyDescent="0.2">
      <c r="B13" s="1319" t="s">
        <v>1624</v>
      </c>
      <c r="C13" s="1319"/>
      <c r="D13" s="1426"/>
    </row>
    <row r="14" spans="2:12" ht="76.5" customHeight="1" x14ac:dyDescent="0.2">
      <c r="B14" s="2504"/>
      <c r="C14" s="2504"/>
      <c r="D14" s="2500"/>
      <c r="E14" s="2500"/>
    </row>
    <row r="15" spans="2:12" ht="13.5" customHeight="1" x14ac:dyDescent="0.2">
      <c r="B15" s="1426"/>
      <c r="C15" s="1426"/>
      <c r="D15" s="1426"/>
    </row>
    <row r="16" spans="2:12" ht="13.5" customHeight="1" x14ac:dyDescent="0.2">
      <c r="B16" s="1319" t="s">
        <v>1623</v>
      </c>
      <c r="C16" s="1319"/>
      <c r="D16" s="1426"/>
      <c r="E16" s="2046"/>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8043120022</v>
      </c>
    </row>
    <row r="3" spans="1:2" x14ac:dyDescent="0.2">
      <c r="A3" t="s">
        <v>1132</v>
      </c>
      <c r="B3" s="1231" t="str">
        <f>COVER!A15</f>
        <v xml:space="preserve">JO DAVIESS </v>
      </c>
    </row>
    <row r="4" spans="1:2" x14ac:dyDescent="0.2">
      <c r="A4" t="s">
        <v>1188</v>
      </c>
      <c r="B4" s="1231" t="str">
        <f>COVER!A17</f>
        <v>Galena USD 120</v>
      </c>
    </row>
    <row r="5" spans="1:2" x14ac:dyDescent="0.2">
      <c r="A5" t="s">
        <v>819</v>
      </c>
      <c r="B5" s="1231" t="str">
        <f>COVER!A38</f>
        <v>GREG HERBST</v>
      </c>
    </row>
    <row r="6" spans="1:2" x14ac:dyDescent="0.2">
      <c r="A6" t="s">
        <v>824</v>
      </c>
      <c r="B6" s="1231">
        <f>COVER!P35</f>
        <v>0</v>
      </c>
    </row>
    <row r="7" spans="1:2" x14ac:dyDescent="0.2">
      <c r="A7" t="s">
        <v>820</v>
      </c>
      <c r="B7" s="1231">
        <f>COVER!I38</f>
        <v>0</v>
      </c>
    </row>
    <row r="8" spans="1:2" x14ac:dyDescent="0.2">
      <c r="A8" t="s">
        <v>821</v>
      </c>
      <c r="B8" s="1231" t="str">
        <f>COVER!T38</f>
        <v xml:space="preserve">AARON MERCIER </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2074</v>
      </c>
      <c r="B12" s="1231" t="str">
        <f>IF(COVER!J29="x","Yes",IF(COVER!L29="X","No",0))</f>
        <v>No</v>
      </c>
    </row>
    <row r="13" spans="1:2" x14ac:dyDescent="0.2">
      <c r="A13" s="13" t="s">
        <v>2075</v>
      </c>
      <c r="B13" s="1231" t="str">
        <f>IF(COVER!J30="x","Yes",IF(COVER!L30="x","No",0))</f>
        <v>No</v>
      </c>
    </row>
    <row r="14" spans="1:2" x14ac:dyDescent="0.2">
      <c r="A14" t="s">
        <v>566</v>
      </c>
      <c r="B14" s="1231" t="str">
        <f>IF(COVER!J31="x","Yes",IF(COVER!L31="x","No",0))</f>
        <v>No</v>
      </c>
    </row>
    <row r="15" spans="1:2" x14ac:dyDescent="0.2">
      <c r="A15" t="s">
        <v>676</v>
      </c>
      <c r="B15" s="1231" t="str">
        <f>COVER!T23</f>
        <v>066-004238</v>
      </c>
    </row>
    <row r="16" spans="1:2" x14ac:dyDescent="0.2">
      <c r="A16" t="s">
        <v>501</v>
      </c>
      <c r="B16" s="1231" t="str">
        <f>COVER!T13</f>
        <v xml:space="preserve">BENNING GROUP, LLC </v>
      </c>
    </row>
    <row r="17" spans="1:2" x14ac:dyDescent="0.2">
      <c r="A17" t="s">
        <v>1052</v>
      </c>
      <c r="B17" s="1231" t="str">
        <f>COVER!T15</f>
        <v xml:space="preserve">JENNY L. BLOCKER </v>
      </c>
    </row>
    <row r="18" spans="1:2" x14ac:dyDescent="0.2">
      <c r="A18" t="s">
        <v>1370</v>
      </c>
      <c r="B18" s="1231" t="str">
        <f>COVER!T17</f>
        <v>50 W. DOUGLAS STREET, SUITE 801</v>
      </c>
    </row>
    <row r="19" spans="1:2" x14ac:dyDescent="0.2">
      <c r="A19" t="s">
        <v>1054</v>
      </c>
      <c r="B19" s="1231" t="str">
        <f>COVER!T25</f>
        <v>jblocker@benninggroup.com</v>
      </c>
    </row>
    <row r="20" spans="1:2" x14ac:dyDescent="0.2">
      <c r="A20" t="s">
        <v>1055</v>
      </c>
      <c r="B20" s="1231" t="str">
        <f>COVER!T19</f>
        <v xml:space="preserve">FREEPORT </v>
      </c>
    </row>
    <row r="21" spans="1:2" x14ac:dyDescent="0.2">
      <c r="A21" t="s">
        <v>569</v>
      </c>
      <c r="B21" s="1231" t="str">
        <f>COVER!X19</f>
        <v>IL</v>
      </c>
    </row>
    <row r="22" spans="1:2" x14ac:dyDescent="0.2">
      <c r="A22" t="s">
        <v>1056</v>
      </c>
      <c r="B22" s="1231">
        <f>COVER!Z19</f>
        <v>61032</v>
      </c>
    </row>
    <row r="23" spans="1:2" x14ac:dyDescent="0.2">
      <c r="A23" t="s">
        <v>1372</v>
      </c>
      <c r="B23" s="1231" t="str">
        <f>COVER!T21</f>
        <v>815/235-3157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Yes</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7">
        <f>'Aud Quest 2'!H51</f>
        <v>35738</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50620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3901252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1080</v>
      </c>
      <c r="D86" s="14" t="str">
        <f t="shared" si="0"/>
        <v>Error?</v>
      </c>
    </row>
    <row r="87" spans="1:4" x14ac:dyDescent="0.2">
      <c r="A87" s="83">
        <v>26</v>
      </c>
      <c r="D87" s="14" t="str">
        <f t="shared" si="0"/>
        <v>OK</v>
      </c>
    </row>
    <row r="88" spans="1:4" x14ac:dyDescent="0.2">
      <c r="A88" s="55">
        <v>27</v>
      </c>
      <c r="B88" s="1231">
        <f>'Assets-Liab 5-6'!C32</f>
        <v>12880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13960</v>
      </c>
      <c r="C91" s="14" t="s">
        <v>672</v>
      </c>
      <c r="D91" s="14" t="str">
        <f t="shared" si="0"/>
        <v>Error?</v>
      </c>
    </row>
    <row r="92" spans="1:4" x14ac:dyDescent="0.2">
      <c r="A92" s="55">
        <v>31</v>
      </c>
      <c r="B92" s="1231">
        <f>'Assets-Liab 5-6'!C39</f>
        <v>3887292</v>
      </c>
      <c r="D92" s="14" t="str">
        <f t="shared" si="0"/>
        <v>Error?</v>
      </c>
    </row>
    <row r="93" spans="1:4" x14ac:dyDescent="0.2">
      <c r="A93" s="55">
        <v>32</v>
      </c>
      <c r="B93" s="1231">
        <f>'Assets-Liab 5-6'!C41</f>
        <v>3901252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426549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57</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57</v>
      </c>
      <c r="C122" s="14" t="s">
        <v>672</v>
      </c>
      <c r="D122" s="14" t="str">
        <f t="shared" si="0"/>
        <v>Error?</v>
      </c>
    </row>
    <row r="123" spans="1:4" x14ac:dyDescent="0.2">
      <c r="A123" s="55">
        <v>62</v>
      </c>
      <c r="B123" s="1231">
        <f>'Assets-Liab 5-6'!D39</f>
        <v>426492</v>
      </c>
      <c r="D123" s="14" t="str">
        <f t="shared" si="0"/>
        <v>Error?</v>
      </c>
    </row>
    <row r="124" spans="1:4" x14ac:dyDescent="0.2">
      <c r="A124" s="55">
        <v>63</v>
      </c>
      <c r="B124" s="1231">
        <f>'Assets-Liab 5-6'!D41</f>
        <v>426549</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9234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9234</v>
      </c>
      <c r="D140" s="14" t="str">
        <f t="shared" si="1"/>
        <v>Error?</v>
      </c>
    </row>
    <row r="141" spans="1:4" x14ac:dyDescent="0.2">
      <c r="A141" s="55">
        <v>80</v>
      </c>
      <c r="B141" s="1231">
        <f>'Assets-Liab 5-6'!E41</f>
        <v>9234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484013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484013</v>
      </c>
      <c r="D170" s="14" t="str">
        <f t="shared" si="1"/>
        <v>Error?</v>
      </c>
    </row>
    <row r="171" spans="1:4" x14ac:dyDescent="0.2">
      <c r="A171" s="55">
        <v>110</v>
      </c>
      <c r="B171" s="1231">
        <f>'Assets-Liab 5-6'!F41</f>
        <v>484013</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56144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44190</v>
      </c>
      <c r="D189" s="14" t="str">
        <f t="shared" si="1"/>
        <v>Error?</v>
      </c>
    </row>
    <row r="190" spans="1:4" x14ac:dyDescent="0.2">
      <c r="A190" s="55">
        <v>129</v>
      </c>
      <c r="B190" s="1231">
        <f>'Assets-Liab 5-6'!G41</f>
        <v>56144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2669839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2044954</v>
      </c>
      <c r="D212" s="14" t="str">
        <f t="shared" si="2"/>
        <v>Error?</v>
      </c>
    </row>
    <row r="213" spans="1:4" x14ac:dyDescent="0.2">
      <c r="A213" s="91">
        <v>152</v>
      </c>
      <c r="B213" s="1231">
        <f>'Assets-Liab 5-6'!H41</f>
        <v>2669839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7044003</v>
      </c>
      <c r="D273" s="14" t="str">
        <f t="shared" si="3"/>
        <v>Error?</v>
      </c>
    </row>
    <row r="274" spans="1:4" x14ac:dyDescent="0.2">
      <c r="A274" s="55">
        <v>213</v>
      </c>
      <c r="B274" s="1231">
        <f>'Assets-Liab 5-6'!M17</f>
        <v>573102</v>
      </c>
      <c r="D274" s="14" t="str">
        <f t="shared" si="3"/>
        <v>Error?</v>
      </c>
    </row>
    <row r="275" spans="1:4" x14ac:dyDescent="0.2">
      <c r="A275" s="55">
        <v>214</v>
      </c>
      <c r="B275" s="1231">
        <f>'Assets-Liab 5-6'!M18</f>
        <v>2412198</v>
      </c>
      <c r="D275" s="14" t="str">
        <f t="shared" si="3"/>
        <v>Error?</v>
      </c>
    </row>
    <row r="276" spans="1:4" x14ac:dyDescent="0.2">
      <c r="A276" s="55">
        <v>215</v>
      </c>
      <c r="B276" s="1231">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10079303</v>
      </c>
      <c r="C279" s="14" t="s">
        <v>672</v>
      </c>
      <c r="D279" s="14" t="str">
        <f t="shared" si="3"/>
        <v>Error?</v>
      </c>
    </row>
    <row r="280" spans="1:4" x14ac:dyDescent="0.2">
      <c r="A280" s="55">
        <v>219</v>
      </c>
      <c r="B280" s="1231">
        <f>'Assets-Liab 5-6'!M40</f>
        <v>10079303</v>
      </c>
      <c r="D280" s="14" t="str">
        <f t="shared" si="3"/>
        <v>Error?</v>
      </c>
    </row>
    <row r="281" spans="1:4" x14ac:dyDescent="0.2">
      <c r="A281" s="55">
        <v>220</v>
      </c>
      <c r="B281" s="1231">
        <f>'Assets-Liab 5-6'!M41</f>
        <v>10079303</v>
      </c>
      <c r="C281" s="14" t="s">
        <v>672</v>
      </c>
      <c r="D281" s="14" t="str">
        <f t="shared" si="3"/>
        <v>Error?</v>
      </c>
    </row>
    <row r="282" spans="1:4" x14ac:dyDescent="0.2">
      <c r="A282" s="55">
        <v>221</v>
      </c>
      <c r="B282" s="1231">
        <f>'Assets-Liab 5-6'!N21</f>
        <v>9234</v>
      </c>
      <c r="D282" s="14" t="str">
        <f t="shared" si="3"/>
        <v>Error?</v>
      </c>
    </row>
    <row r="283" spans="1:4" x14ac:dyDescent="0.2">
      <c r="A283" s="55">
        <v>222</v>
      </c>
      <c r="B283" s="1231">
        <f>'Assets-Liab 5-6'!N22</f>
        <v>660766</v>
      </c>
      <c r="D283" s="14" t="str">
        <f t="shared" si="3"/>
        <v>Error?</v>
      </c>
    </row>
    <row r="284" spans="1:4" x14ac:dyDescent="0.2">
      <c r="A284" s="55">
        <v>223</v>
      </c>
      <c r="B284" s="1231">
        <f>'Assets-Liab 5-6'!N23</f>
        <v>670000</v>
      </c>
      <c r="C284" s="14" t="s">
        <v>672</v>
      </c>
      <c r="D284" s="14" t="str">
        <f t="shared" si="3"/>
        <v>Error?</v>
      </c>
    </row>
    <row r="285" spans="1:4" x14ac:dyDescent="0.2">
      <c r="A285" s="55">
        <v>224</v>
      </c>
      <c r="B285" s="1231">
        <f>'Assets-Liab 5-6'!N36</f>
        <v>670000</v>
      </c>
      <c r="D285" s="14" t="str">
        <f t="shared" si="3"/>
        <v>Error?</v>
      </c>
    </row>
    <row r="286" spans="1:4" x14ac:dyDescent="0.2">
      <c r="A286" s="83">
        <v>225</v>
      </c>
      <c r="D286" s="14" t="str">
        <f t="shared" si="3"/>
        <v>OK</v>
      </c>
    </row>
    <row r="287" spans="1:4" x14ac:dyDescent="0.2">
      <c r="A287" s="55">
        <v>226</v>
      </c>
      <c r="B287" s="1231">
        <f>'Assets-Liab 5-6'!N37</f>
        <v>670000</v>
      </c>
      <c r="C287" s="14" t="s">
        <v>672</v>
      </c>
      <c r="D287" s="14" t="str">
        <f t="shared" si="3"/>
        <v>Error?</v>
      </c>
    </row>
    <row r="288" spans="1:4" x14ac:dyDescent="0.2">
      <c r="A288" s="55">
        <v>227</v>
      </c>
      <c r="B288" s="1231">
        <f>'Assets-Liab 5-6'!N41</f>
        <v>670000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3247182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126937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232361</v>
      </c>
      <c r="D717" s="14" t="str">
        <f t="shared" si="10"/>
        <v>Error?</v>
      </c>
    </row>
    <row r="718" spans="1:4" x14ac:dyDescent="0.2">
      <c r="A718" s="55">
        <v>657</v>
      </c>
      <c r="B718" s="1231">
        <f>'Expenditures 15-22'!C14</f>
        <v>172683</v>
      </c>
      <c r="D718" s="14" t="str">
        <f t="shared" si="10"/>
        <v>Error?</v>
      </c>
    </row>
    <row r="719" spans="1:4" x14ac:dyDescent="0.2">
      <c r="A719" s="55">
        <v>658</v>
      </c>
      <c r="B719" s="1231">
        <f>'Expenditures 15-22'!C15</f>
        <v>9307</v>
      </c>
      <c r="D719" s="14" t="str">
        <f t="shared" si="10"/>
        <v>Error?</v>
      </c>
    </row>
    <row r="720" spans="1:4" x14ac:dyDescent="0.2">
      <c r="A720" s="55">
        <v>659</v>
      </c>
      <c r="B720" s="1231">
        <f>'Expenditures 15-22'!C33</f>
        <v>4923994</v>
      </c>
      <c r="C720" s="14" t="s">
        <v>672</v>
      </c>
      <c r="D720" s="14" t="str">
        <f t="shared" si="10"/>
        <v>Error?</v>
      </c>
    </row>
    <row r="721" spans="1:4" x14ac:dyDescent="0.2">
      <c r="A721" s="55">
        <v>660</v>
      </c>
      <c r="B721" s="1231">
        <f>'Expenditures 15-22'!C36</f>
        <v>38390</v>
      </c>
      <c r="D721" s="14" t="str">
        <f t="shared" si="10"/>
        <v>Error?</v>
      </c>
    </row>
    <row r="722" spans="1:4" x14ac:dyDescent="0.2">
      <c r="A722" s="55">
        <v>661</v>
      </c>
      <c r="B722" s="1231">
        <f>'Expenditures 15-22'!C37</f>
        <v>197631</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101874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337895</v>
      </c>
      <c r="C727" s="14" t="s">
        <v>672</v>
      </c>
      <c r="D727" s="14" t="str">
        <f t="shared" si="10"/>
        <v>Error?</v>
      </c>
    </row>
    <row r="728" spans="1:4" x14ac:dyDescent="0.2">
      <c r="A728" s="55">
        <v>667</v>
      </c>
      <c r="B728" s="1231">
        <f>'Expenditures 15-22'!C44</f>
        <v>5777</v>
      </c>
      <c r="D728" s="14" t="str">
        <f t="shared" si="10"/>
        <v>Error?</v>
      </c>
    </row>
    <row r="729" spans="1:4" x14ac:dyDescent="0.2">
      <c r="A729" s="55">
        <v>668</v>
      </c>
      <c r="B729" s="1231">
        <f>'Expenditures 15-22'!C45</f>
        <v>142041</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147818</v>
      </c>
      <c r="C731" s="14" t="s">
        <v>672</v>
      </c>
      <c r="D731" s="14" t="str">
        <f t="shared" si="10"/>
        <v>Error?</v>
      </c>
    </row>
    <row r="732" spans="1:4" x14ac:dyDescent="0.2">
      <c r="A732" s="55">
        <v>671</v>
      </c>
      <c r="B732" s="1231">
        <f>'Expenditures 15-22'!C49</f>
        <v>3800</v>
      </c>
      <c r="D732" s="14" t="str">
        <f t="shared" si="10"/>
        <v>Error?</v>
      </c>
    </row>
    <row r="733" spans="1:4" x14ac:dyDescent="0.2">
      <c r="A733" s="55">
        <v>672</v>
      </c>
      <c r="B733" s="1231">
        <f>'Expenditures 15-22'!C50</f>
        <v>115324</v>
      </c>
      <c r="D733" s="14" t="str">
        <f t="shared" si="10"/>
        <v>Error?</v>
      </c>
    </row>
    <row r="734" spans="1:4" x14ac:dyDescent="0.2">
      <c r="A734" s="55">
        <v>673</v>
      </c>
      <c r="B734" s="1231">
        <f>'Expenditures 15-22'!C53</f>
        <v>119124</v>
      </c>
      <c r="C734" s="14" t="s">
        <v>672</v>
      </c>
      <c r="D734" s="14" t="str">
        <f t="shared" si="10"/>
        <v>Error?</v>
      </c>
    </row>
    <row r="735" spans="1:4" x14ac:dyDescent="0.2">
      <c r="A735" s="55">
        <v>674</v>
      </c>
      <c r="B735" s="1231">
        <f>'Expenditures 15-22'!C55</f>
        <v>354206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354206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55481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5288</v>
      </c>
      <c r="D741" s="14" t="str">
        <f t="shared" si="10"/>
        <v>Error?</v>
      </c>
    </row>
    <row r="742" spans="1:4" x14ac:dyDescent="0.2">
      <c r="A742" s="55">
        <v>681</v>
      </c>
      <c r="B742" s="1231">
        <f>'Expenditures 15-22'!C63</f>
        <v>120978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181747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57701</v>
      </c>
      <c r="D754" s="14" t="str">
        <f t="shared" si="10"/>
        <v>Error?</v>
      </c>
    </row>
    <row r="755" spans="1:4" x14ac:dyDescent="0.2">
      <c r="A755" s="55">
        <v>694</v>
      </c>
      <c r="B755" s="1231">
        <f>'Expenditures 15-22'!C74</f>
        <v>1198491</v>
      </c>
      <c r="C755" s="14" t="s">
        <v>672</v>
      </c>
      <c r="D755" s="14" t="str">
        <f t="shared" si="10"/>
        <v>Error?</v>
      </c>
    </row>
    <row r="756" spans="1:4" x14ac:dyDescent="0.2">
      <c r="A756" s="55">
        <v>695</v>
      </c>
      <c r="B756" s="1231">
        <f>'Expenditures 15-22'!C75</f>
        <v>1540</v>
      </c>
      <c r="D756" s="14" t="str">
        <f t="shared" si="10"/>
        <v>Error?</v>
      </c>
    </row>
    <row r="757" spans="1:4" x14ac:dyDescent="0.2">
      <c r="A757" s="55">
        <v>696</v>
      </c>
      <c r="B757" s="1231">
        <f>'Expenditures 15-22'!C114</f>
        <v>6124025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479222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2711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26287</v>
      </c>
      <c r="D775" s="14" t="str">
        <f t="shared" si="11"/>
        <v>Error?</v>
      </c>
    </row>
    <row r="776" spans="1:4" x14ac:dyDescent="0.2">
      <c r="A776" s="55">
        <v>715</v>
      </c>
      <c r="B776" s="1231">
        <f>'Expenditures 15-22'!D14</f>
        <v>1042</v>
      </c>
      <c r="D776" s="14" t="str">
        <f t="shared" si="11"/>
        <v>Error?</v>
      </c>
    </row>
    <row r="777" spans="1:4" x14ac:dyDescent="0.2">
      <c r="A777" s="55">
        <v>716</v>
      </c>
      <c r="B777" s="1231">
        <f>'Expenditures 15-22'!D15</f>
        <v>66</v>
      </c>
      <c r="D777" s="14" t="str">
        <f t="shared" si="11"/>
        <v>Error?</v>
      </c>
    </row>
    <row r="778" spans="1:4" x14ac:dyDescent="0.2">
      <c r="A778" s="55">
        <v>717</v>
      </c>
      <c r="B778" s="1231">
        <f>'Expenditures 15-22'!D33</f>
        <v>705503</v>
      </c>
      <c r="C778" s="14" t="s">
        <v>672</v>
      </c>
      <c r="D778" s="14" t="str">
        <f t="shared" si="11"/>
        <v>Error?</v>
      </c>
    </row>
    <row r="779" spans="1:4" x14ac:dyDescent="0.2">
      <c r="A779" s="55">
        <v>718</v>
      </c>
      <c r="B779" s="1231">
        <f>'Expenditures 15-22'!D36</f>
        <v>594</v>
      </c>
      <c r="D779" s="14" t="str">
        <f t="shared" si="11"/>
        <v>Error?</v>
      </c>
    </row>
    <row r="780" spans="1:4" x14ac:dyDescent="0.2">
      <c r="A780" s="55">
        <v>719</v>
      </c>
      <c r="B780" s="1231">
        <f>'Expenditures 15-22'!D37</f>
        <v>37373</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8685</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46652</v>
      </c>
      <c r="C785" s="14" t="s">
        <v>672</v>
      </c>
      <c r="D785" s="14" t="str">
        <f t="shared" si="11"/>
        <v>Error?</v>
      </c>
    </row>
    <row r="786" spans="1:4" x14ac:dyDescent="0.2">
      <c r="A786" s="55">
        <v>725</v>
      </c>
      <c r="B786" s="1231">
        <f>'Expenditures 15-22'!D44</f>
        <v>80</v>
      </c>
      <c r="D786" s="14" t="str">
        <f t="shared" si="11"/>
        <v>Error?</v>
      </c>
    </row>
    <row r="787" spans="1:4" x14ac:dyDescent="0.2">
      <c r="A787" s="55">
        <v>726</v>
      </c>
      <c r="B787" s="1231">
        <f>'Expenditures 15-22'!D45</f>
        <v>9084</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9164</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12724</v>
      </c>
      <c r="D791" s="14" t="str">
        <f t="shared" si="11"/>
        <v>Error?</v>
      </c>
    </row>
    <row r="792" spans="1:4" x14ac:dyDescent="0.2">
      <c r="A792" s="55">
        <v>731</v>
      </c>
      <c r="B792" s="1231">
        <f>'Expenditures 15-22'!D53</f>
        <v>12724</v>
      </c>
      <c r="C792" s="14" t="s">
        <v>672</v>
      </c>
      <c r="D792" s="14" t="str">
        <f t="shared" si="11"/>
        <v>Error?</v>
      </c>
    </row>
    <row r="793" spans="1:4" x14ac:dyDescent="0.2">
      <c r="A793" s="55">
        <v>732</v>
      </c>
      <c r="B793" s="1231">
        <f>'Expenditures 15-22'!D55</f>
        <v>88205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88205</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7866</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8048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15914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9330</v>
      </c>
      <c r="D812" s="14" t="str">
        <f t="shared" si="11"/>
        <v>Error?</v>
      </c>
    </row>
    <row r="813" spans="1:4" x14ac:dyDescent="0.2">
      <c r="A813" s="55">
        <v>752</v>
      </c>
      <c r="B813" s="1231">
        <f>'Expenditures 15-22'!D74</f>
        <v>181989</v>
      </c>
      <c r="C813" s="14" t="s">
        <v>672</v>
      </c>
      <c r="D813" s="14" t="str">
        <f t="shared" si="11"/>
        <v>Error?</v>
      </c>
    </row>
    <row r="814" spans="1:4" x14ac:dyDescent="0.2">
      <c r="A814" s="55">
        <v>753</v>
      </c>
      <c r="B814" s="1231">
        <f>'Expenditures 15-22'!D75</f>
        <v>577</v>
      </c>
      <c r="D814" s="14" t="str">
        <f t="shared" si="11"/>
        <v>Error?</v>
      </c>
    </row>
    <row r="815" spans="1:4" x14ac:dyDescent="0.2">
      <c r="A815" s="55">
        <v>754</v>
      </c>
      <c r="B815" s="1231">
        <f>'Expenditures 15-22'!D114</f>
        <v>888069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25919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1926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3134</v>
      </c>
      <c r="D833" s="14" t="str">
        <f t="shared" si="12"/>
        <v>Error?</v>
      </c>
    </row>
    <row r="834" spans="1:4" x14ac:dyDescent="0.2">
      <c r="A834" s="55">
        <v>773</v>
      </c>
      <c r="B834" s="1231">
        <f>'Expenditures 15-22'!E14</f>
        <v>49903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117717</v>
      </c>
      <c r="C836" s="14" t="s">
        <v>672</v>
      </c>
      <c r="D836" s="14" t="str">
        <f t="shared" si="12"/>
        <v>Error?</v>
      </c>
    </row>
    <row r="837" spans="1:4" x14ac:dyDescent="0.2">
      <c r="A837" s="55">
        <v>776</v>
      </c>
      <c r="B837" s="1231">
        <f>'Expenditures 15-22'!E36</f>
        <v>45</v>
      </c>
      <c r="D837" s="14" t="str">
        <f t="shared" si="12"/>
        <v>Error?</v>
      </c>
    </row>
    <row r="838" spans="1:4" x14ac:dyDescent="0.2">
      <c r="A838" s="55">
        <v>777</v>
      </c>
      <c r="B838" s="1231">
        <f>'Expenditures 15-22'!E37</f>
        <v>2392</v>
      </c>
      <c r="D838" s="14" t="str">
        <f t="shared" si="12"/>
        <v>Error?</v>
      </c>
    </row>
    <row r="839" spans="1:4" x14ac:dyDescent="0.2">
      <c r="A839" s="55">
        <v>778</v>
      </c>
      <c r="B839" s="1231">
        <f>'Expenditures 15-22'!E38</f>
        <v>29313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285</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32035</v>
      </c>
      <c r="C843" s="14" t="s">
        <v>672</v>
      </c>
      <c r="D843" s="14" t="str">
        <f t="shared" si="12"/>
        <v>Error?</v>
      </c>
    </row>
    <row r="844" spans="1:4" x14ac:dyDescent="0.2">
      <c r="A844" s="55">
        <v>783</v>
      </c>
      <c r="B844" s="1231">
        <f>'Expenditures 15-22'!E44</f>
        <v>12344</v>
      </c>
      <c r="D844" s="14" t="str">
        <f t="shared" si="12"/>
        <v>Error?</v>
      </c>
    </row>
    <row r="845" spans="1:4" x14ac:dyDescent="0.2">
      <c r="A845" s="55">
        <v>784</v>
      </c>
      <c r="B845" s="1231">
        <f>'Expenditures 15-22'!E45</f>
        <v>1275</v>
      </c>
      <c r="D845" s="14" t="str">
        <f t="shared" si="12"/>
        <v>Error?</v>
      </c>
    </row>
    <row r="846" spans="1:4" x14ac:dyDescent="0.2">
      <c r="A846" s="55">
        <v>785</v>
      </c>
      <c r="B846" s="1231">
        <f>'Expenditures 15-22'!E46</f>
        <v>15527</v>
      </c>
      <c r="D846" s="14" t="str">
        <f t="shared" si="12"/>
        <v>Error?</v>
      </c>
    </row>
    <row r="847" spans="1:4" x14ac:dyDescent="0.2">
      <c r="A847" s="55">
        <v>786</v>
      </c>
      <c r="B847" s="1231">
        <f>'Expenditures 15-22'!E47</f>
        <v>29146</v>
      </c>
      <c r="C847" s="14" t="s">
        <v>672</v>
      </c>
      <c r="D847" s="14" t="str">
        <f t="shared" si="12"/>
        <v>Error?</v>
      </c>
    </row>
    <row r="848" spans="1:4" x14ac:dyDescent="0.2">
      <c r="A848" s="55">
        <v>787</v>
      </c>
      <c r="B848" s="1231">
        <f>'Expenditures 15-22'!E49</f>
        <v>163234</v>
      </c>
      <c r="D848" s="14" t="str">
        <f t="shared" si="12"/>
        <v>Error?</v>
      </c>
    </row>
    <row r="849" spans="1:4" x14ac:dyDescent="0.2">
      <c r="A849" s="55">
        <v>788</v>
      </c>
      <c r="B849" s="1231">
        <f>'Expenditures 15-22'!E50</f>
        <v>5169</v>
      </c>
      <c r="D849" s="14" t="str">
        <f t="shared" si="12"/>
        <v>Error?</v>
      </c>
    </row>
    <row r="850" spans="1:4" x14ac:dyDescent="0.2">
      <c r="A850" s="55">
        <v>789</v>
      </c>
      <c r="B850" s="1231">
        <f>'Expenditures 15-22'!E53</f>
        <v>168403</v>
      </c>
      <c r="C850" s="14" t="s">
        <v>672</v>
      </c>
      <c r="D850" s="14" t="str">
        <f t="shared" si="12"/>
        <v>Error?</v>
      </c>
    </row>
    <row r="851" spans="1:4" x14ac:dyDescent="0.2">
      <c r="A851" s="55">
        <v>790</v>
      </c>
      <c r="B851" s="1231">
        <f>'Expenditures 15-22'!E55</f>
        <v>26854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26854</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2187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7119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9306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158328</v>
      </c>
      <c r="D870" s="14" t="str">
        <f t="shared" si="12"/>
        <v>Error?</v>
      </c>
    </row>
    <row r="871" spans="1:4" x14ac:dyDescent="0.2">
      <c r="A871" s="55">
        <v>810</v>
      </c>
      <c r="B871" s="1231">
        <f>'Expenditures 15-22'!E74</f>
        <v>424072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685142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114436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242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5949</v>
      </c>
      <c r="D891" s="14" t="str">
        <f t="shared" si="12"/>
        <v>Error?</v>
      </c>
    </row>
    <row r="892" spans="1:4" x14ac:dyDescent="0.2">
      <c r="A892" s="55">
        <v>831</v>
      </c>
      <c r="B892" s="1231">
        <f>'Expenditures 15-22'!F14</f>
        <v>29730</v>
      </c>
      <c r="D892" s="14" t="str">
        <f t="shared" si="12"/>
        <v>Error?</v>
      </c>
    </row>
    <row r="893" spans="1:4" x14ac:dyDescent="0.2">
      <c r="A893" s="55">
        <v>832</v>
      </c>
      <c r="B893" s="1231">
        <f>'Expenditures 15-22'!F15</f>
        <v>67</v>
      </c>
      <c r="D893" s="14" t="str">
        <f t="shared" si="12"/>
        <v>Error?</v>
      </c>
    </row>
    <row r="894" spans="1:4" x14ac:dyDescent="0.2">
      <c r="A894" s="55">
        <v>833</v>
      </c>
      <c r="B894" s="1231">
        <f>'Expenditures 15-22'!F33</f>
        <v>195913</v>
      </c>
      <c r="C894" s="14" t="s">
        <v>672</v>
      </c>
      <c r="D894" s="14" t="str">
        <f t="shared" si="12"/>
        <v>Error?</v>
      </c>
    </row>
    <row r="895" spans="1:4" x14ac:dyDescent="0.2">
      <c r="A895" s="55">
        <v>834</v>
      </c>
      <c r="B895" s="1231">
        <f>'Expenditures 15-22'!F36</f>
        <v>246</v>
      </c>
      <c r="D895" s="14" t="str">
        <f t="shared" ref="D895:D958" si="13">IF(ISBLANK(B895),"OK",IF(A895-B895=0,"OK","Error?"))</f>
        <v>Error?</v>
      </c>
    </row>
    <row r="896" spans="1:4" x14ac:dyDescent="0.2">
      <c r="A896" s="55">
        <v>835</v>
      </c>
      <c r="B896" s="1231">
        <f>'Expenditures 15-22'!F37</f>
        <v>1340</v>
      </c>
      <c r="D896" s="14" t="str">
        <f t="shared" si="13"/>
        <v>Error?</v>
      </c>
    </row>
    <row r="897" spans="1:4" x14ac:dyDescent="0.2">
      <c r="A897" s="55">
        <v>836</v>
      </c>
      <c r="B897" s="1231">
        <f>'Expenditures 15-22'!F38</f>
        <v>1095</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780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3461</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16598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16598</v>
      </c>
      <c r="C905" s="14" t="s">
        <v>672</v>
      </c>
      <c r="D905" s="14" t="str">
        <f t="shared" si="13"/>
        <v>Error?</v>
      </c>
    </row>
    <row r="906" spans="1:4" x14ac:dyDescent="0.2">
      <c r="A906" s="55">
        <v>845</v>
      </c>
      <c r="B906" s="1231">
        <f>'Expenditures 15-22'!F49</f>
        <v>113</v>
      </c>
      <c r="D906" s="14" t="str">
        <f t="shared" si="13"/>
        <v>Error?</v>
      </c>
    </row>
    <row r="907" spans="1:4" x14ac:dyDescent="0.2">
      <c r="A907" s="55">
        <v>846</v>
      </c>
      <c r="B907" s="1231">
        <f>'Expenditures 15-22'!F50</f>
        <v>5162</v>
      </c>
      <c r="D907" s="14" t="str">
        <f t="shared" si="13"/>
        <v>Error?</v>
      </c>
    </row>
    <row r="908" spans="1:4" x14ac:dyDescent="0.2">
      <c r="A908" s="55">
        <v>847</v>
      </c>
      <c r="B908" s="1231">
        <f>'Expenditures 15-22'!F53</f>
        <v>5275</v>
      </c>
      <c r="C908" s="14" t="s">
        <v>672</v>
      </c>
      <c r="D908" s="14" t="str">
        <f t="shared" si="13"/>
        <v>Error?</v>
      </c>
    </row>
    <row r="909" spans="1:4" x14ac:dyDescent="0.2">
      <c r="A909" s="55">
        <v>848</v>
      </c>
      <c r="B909" s="1231">
        <f>'Expenditures 15-22'!F55</f>
        <v>11397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11397</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758</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163270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164028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57169</v>
      </c>
      <c r="D928" s="14" t="str">
        <f t="shared" si="13"/>
        <v>Error?</v>
      </c>
    </row>
    <row r="929" spans="1:4" x14ac:dyDescent="0.2">
      <c r="A929" s="55">
        <v>868</v>
      </c>
      <c r="B929" s="1231">
        <f>'Expenditures 15-22'!F74</f>
        <v>257928</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453841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98232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11014</v>
      </c>
      <c r="D949" s="14" t="str">
        <f t="shared" si="13"/>
        <v>Error?</v>
      </c>
    </row>
    <row r="950" spans="1:4" x14ac:dyDescent="0.2">
      <c r="A950" s="55">
        <v>889</v>
      </c>
      <c r="B950" s="1231">
        <f>'Expenditures 15-22'!G14</f>
        <v>3201</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112447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934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934</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11161</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11161</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229546</v>
      </c>
      <c r="D986" s="14" t="str">
        <f t="shared" si="14"/>
        <v>Error?</v>
      </c>
    </row>
    <row r="987" spans="1:4" x14ac:dyDescent="0.2">
      <c r="A987" s="55">
        <v>926</v>
      </c>
      <c r="B987" s="1231">
        <f>'Expenditures 15-22'!G74</f>
        <v>241641</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354088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31090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5876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113679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364</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364</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65</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65</v>
      </c>
      <c r="C1021" s="14" t="s">
        <v>672</v>
      </c>
      <c r="D1021" s="14" t="str">
        <f t="shared" si="14"/>
        <v>Error?</v>
      </c>
    </row>
    <row r="1022" spans="1:4" x14ac:dyDescent="0.2">
      <c r="A1022" s="55">
        <v>961</v>
      </c>
      <c r="B1022" s="1231">
        <f>'Expenditures 15-22'!H49</f>
        <v>10127</v>
      </c>
      <c r="D1022" s="14" t="str">
        <f t="shared" si="14"/>
        <v>Error?</v>
      </c>
    </row>
    <row r="1023" spans="1:4" x14ac:dyDescent="0.2">
      <c r="A1023" s="55">
        <v>962</v>
      </c>
      <c r="B1023" s="1231">
        <f>'Expenditures 15-22'!H50</f>
        <v>100</v>
      </c>
      <c r="D1023" s="14" t="str">
        <f t="shared" ref="D1023:D1086" si="15">IF(ISBLANK(B1023),"OK",IF(A1023-B1023=0,"OK","Error?"))</f>
        <v>Error?</v>
      </c>
    </row>
    <row r="1024" spans="1:4" x14ac:dyDescent="0.2">
      <c r="A1024" s="55">
        <v>963</v>
      </c>
      <c r="B1024" s="1231">
        <f>'Expenditures 15-22'!H53</f>
        <v>10227</v>
      </c>
      <c r="C1024" s="14" t="s">
        <v>672</v>
      </c>
      <c r="D1024" s="14" t="str">
        <f t="shared" si="15"/>
        <v>Error?</v>
      </c>
    </row>
    <row r="1025" spans="1:4" x14ac:dyDescent="0.2">
      <c r="A1025" s="55">
        <v>964</v>
      </c>
      <c r="B1025" s="1231">
        <f>'Expenditures 15-22'!H55</f>
        <v>1275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1275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70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54</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124</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168447</v>
      </c>
      <c r="D1044" s="14" t="str">
        <f t="shared" si="15"/>
        <v>Error?</v>
      </c>
    </row>
    <row r="1045" spans="1:4" x14ac:dyDescent="0.2">
      <c r="A1045" s="55">
        <v>984</v>
      </c>
      <c r="B1045" s="1231">
        <f>'Expenditures 15-22'!H74</f>
        <v>180502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188470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482651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3996081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131816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278745</v>
      </c>
      <c r="C1105" s="14" t="s">
        <v>672</v>
      </c>
      <c r="D1105" s="14" t="str">
        <f t="shared" si="16"/>
        <v>Error?</v>
      </c>
    </row>
    <row r="1106" spans="1:4" x14ac:dyDescent="0.2">
      <c r="A1106" s="55">
        <v>1045</v>
      </c>
      <c r="B1106" s="1231">
        <f>'Expenditures 15-22'!K14</f>
        <v>262435</v>
      </c>
      <c r="C1106" s="14" t="s">
        <v>672</v>
      </c>
      <c r="D1106" s="14" t="str">
        <f t="shared" si="16"/>
        <v>Error?</v>
      </c>
    </row>
    <row r="1107" spans="1:4" x14ac:dyDescent="0.2">
      <c r="A1107" s="55">
        <v>1046</v>
      </c>
      <c r="B1107" s="1231">
        <f>'Expenditures 15-22'!K15</f>
        <v>9440</v>
      </c>
      <c r="C1107" s="14" t="s">
        <v>672</v>
      </c>
      <c r="D1107" s="14" t="str">
        <f t="shared" si="16"/>
        <v>Error?</v>
      </c>
    </row>
    <row r="1108" spans="1:4" x14ac:dyDescent="0.2">
      <c r="A1108" s="55">
        <v>1047</v>
      </c>
      <c r="B1108" s="1231">
        <f>'Expenditures 15-22'!K33</f>
        <v>6169253</v>
      </c>
      <c r="C1108" s="14" t="s">
        <v>672</v>
      </c>
      <c r="D1108" s="14" t="str">
        <f t="shared" si="16"/>
        <v>Error?</v>
      </c>
    </row>
    <row r="1109" spans="1:4" x14ac:dyDescent="0.2">
      <c r="A1109" s="55">
        <v>1048</v>
      </c>
      <c r="B1109" s="1231">
        <f>'Expenditures 15-22'!K36</f>
        <v>39275</v>
      </c>
      <c r="C1109" s="14" t="s">
        <v>672</v>
      </c>
      <c r="D1109" s="14" t="str">
        <f t="shared" si="16"/>
        <v>Error?</v>
      </c>
    </row>
    <row r="1110" spans="1:4" x14ac:dyDescent="0.2">
      <c r="A1110" s="55">
        <v>1049</v>
      </c>
      <c r="B1110" s="1231">
        <f>'Expenditures 15-22'!K37</f>
        <v>239100</v>
      </c>
      <c r="C1110" s="14" t="s">
        <v>672</v>
      </c>
      <c r="D1110" s="14" t="str">
        <f t="shared" si="16"/>
        <v>Error?</v>
      </c>
    </row>
    <row r="1111" spans="1:4" x14ac:dyDescent="0.2">
      <c r="A1111" s="55">
        <v>1050</v>
      </c>
      <c r="B1111" s="1231">
        <f>'Expenditures 15-22'!K38</f>
        <v>30408</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111624</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420407</v>
      </c>
      <c r="C1115" s="14" t="s">
        <v>672</v>
      </c>
      <c r="D1115" s="14" t="str">
        <f t="shared" si="16"/>
        <v>Error?</v>
      </c>
    </row>
    <row r="1116" spans="1:4" x14ac:dyDescent="0.2">
      <c r="A1116" s="55">
        <v>1055</v>
      </c>
      <c r="B1116" s="1231">
        <f>'Expenditures 15-22'!K44</f>
        <v>18201</v>
      </c>
      <c r="C1116" s="14" t="s">
        <v>672</v>
      </c>
      <c r="D1116" s="14" t="str">
        <f t="shared" si="16"/>
        <v>Error?</v>
      </c>
    </row>
    <row r="1117" spans="1:4" x14ac:dyDescent="0.2">
      <c r="A1117" s="55">
        <v>1056</v>
      </c>
      <c r="B1117" s="1231">
        <f>'Expenditures 15-22'!K45</f>
        <v>169997</v>
      </c>
      <c r="C1117" s="14" t="s">
        <v>672</v>
      </c>
      <c r="D1117" s="14" t="str">
        <f t="shared" si="16"/>
        <v>Error?</v>
      </c>
    </row>
    <row r="1118" spans="1:4" x14ac:dyDescent="0.2">
      <c r="A1118" s="55">
        <v>1057</v>
      </c>
      <c r="B1118" s="1231">
        <f>'Expenditures 15-22'!K46</f>
        <v>15527</v>
      </c>
      <c r="C1118" s="14" t="s">
        <v>672</v>
      </c>
      <c r="D1118" s="14" t="str">
        <f t="shared" si="16"/>
        <v>Error?</v>
      </c>
    </row>
    <row r="1119" spans="1:4" x14ac:dyDescent="0.2">
      <c r="A1119" s="55">
        <v>1058</v>
      </c>
      <c r="B1119" s="1231">
        <f>'Expenditures 15-22'!K47</f>
        <v>203725</v>
      </c>
      <c r="C1119" s="14" t="s">
        <v>672</v>
      </c>
      <c r="D1119" s="14" t="str">
        <f t="shared" si="16"/>
        <v>Error?</v>
      </c>
    </row>
    <row r="1120" spans="1:4" x14ac:dyDescent="0.2">
      <c r="A1120" s="55">
        <v>1059</v>
      </c>
      <c r="B1120" s="1231">
        <f>'Expenditures 15-22'!K49</f>
        <v>177274</v>
      </c>
      <c r="C1120" s="14" t="s">
        <v>672</v>
      </c>
      <c r="D1120" s="14" t="str">
        <f t="shared" si="16"/>
        <v>Error?</v>
      </c>
    </row>
    <row r="1121" spans="1:4" x14ac:dyDescent="0.2">
      <c r="A1121" s="55">
        <v>1060</v>
      </c>
      <c r="B1121" s="1231">
        <f>'Expenditures 15-22'!K50</f>
        <v>138479</v>
      </c>
      <c r="C1121" s="14" t="s">
        <v>672</v>
      </c>
      <c r="D1121" s="14" t="str">
        <f t="shared" si="16"/>
        <v>Error?</v>
      </c>
    </row>
    <row r="1122" spans="1:4" x14ac:dyDescent="0.2">
      <c r="A1122" s="55">
        <v>1061</v>
      </c>
      <c r="B1122" s="1231">
        <f>'Expenditures 15-22'!K53</f>
        <v>315753</v>
      </c>
      <c r="C1122" s="14" t="s">
        <v>672</v>
      </c>
      <c r="D1122" s="14" t="str">
        <f t="shared" si="16"/>
        <v>Error?</v>
      </c>
    </row>
    <row r="1123" spans="1:4" x14ac:dyDescent="0.2">
      <c r="A1123" s="55">
        <v>1062</v>
      </c>
      <c r="B1123" s="1231">
        <f>'Expenditures 15-22'!K55</f>
        <v>493098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493098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66362</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5288</v>
      </c>
      <c r="C1129" s="14" t="s">
        <v>672</v>
      </c>
      <c r="D1129" s="14" t="str">
        <f t="shared" si="16"/>
        <v>Error?</v>
      </c>
    </row>
    <row r="1130" spans="1:4" x14ac:dyDescent="0.2">
      <c r="A1130" s="55">
        <v>1069</v>
      </c>
      <c r="B1130" s="1231">
        <f>'Expenditures 15-22'!K63</f>
        <v>299469</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371119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680521</v>
      </c>
      <c r="C1142" s="14" t="s">
        <v>672</v>
      </c>
      <c r="D1142" s="14" t="str">
        <f t="shared" si="16"/>
        <v>Error?</v>
      </c>
    </row>
    <row r="1143" spans="1:4" x14ac:dyDescent="0.2">
      <c r="A1143" s="55">
        <v>1082</v>
      </c>
      <c r="B1143" s="1231">
        <f>'Expenditures 15-22'!K74</f>
        <v>2484623</v>
      </c>
      <c r="C1143" s="14" t="s">
        <v>672</v>
      </c>
      <c r="D1143" s="14" t="str">
        <f t="shared" si="16"/>
        <v>Error?</v>
      </c>
    </row>
    <row r="1144" spans="1:4" x14ac:dyDescent="0.2">
      <c r="A1144" s="55">
        <v>1083</v>
      </c>
      <c r="B1144" s="1231">
        <f>'Expenditures 15-22'!K75</f>
        <v>2117</v>
      </c>
      <c r="C1144" s="14" t="s">
        <v>672</v>
      </c>
      <c r="D1144" s="14" t="str">
        <f t="shared" si="16"/>
        <v>Error?</v>
      </c>
    </row>
    <row r="1145" spans="1:4" x14ac:dyDescent="0.2">
      <c r="A1145" s="55">
        <v>1084</v>
      </c>
      <c r="B1145" s="1231">
        <f>'Expenditures 15-22'!K102</f>
        <v>331823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8987816</v>
      </c>
      <c r="C1152" s="14" t="s">
        <v>672</v>
      </c>
      <c r="D1152" s="14" t="str">
        <f t="shared" si="17"/>
        <v>Error?</v>
      </c>
    </row>
    <row r="1153" spans="1:4" x14ac:dyDescent="0.2">
      <c r="A1153" s="55">
        <v>1092</v>
      </c>
      <c r="B1153" s="1231">
        <f>'Expenditures 15-22'!K115</f>
        <v>533362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314269</v>
      </c>
      <c r="D1221" s="14" t="str">
        <f t="shared" si="18"/>
        <v>Error?</v>
      </c>
    </row>
    <row r="1222" spans="1:4" x14ac:dyDescent="0.2">
      <c r="A1222" s="83">
        <v>1161</v>
      </c>
      <c r="D1222" s="14" t="str">
        <f t="shared" si="18"/>
        <v>OK</v>
      </c>
    </row>
    <row r="1223" spans="1:4" x14ac:dyDescent="0.2">
      <c r="A1223" s="55">
        <v>1162</v>
      </c>
      <c r="B1223" s="1231">
        <f>'Expenditures 15-22'!C127</f>
        <v>314269</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314269</v>
      </c>
      <c r="C1225" s="14" t="s">
        <v>672</v>
      </c>
      <c r="D1225" s="14" t="str">
        <f t="shared" si="18"/>
        <v>Error?</v>
      </c>
    </row>
    <row r="1226" spans="1:4" x14ac:dyDescent="0.2">
      <c r="A1226" s="55">
        <v>1165</v>
      </c>
      <c r="B1226" s="1231">
        <f>'Expenditures 15-22'!C150</f>
        <v>314269</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31267</v>
      </c>
      <c r="D1229" s="14" t="str">
        <f t="shared" si="18"/>
        <v>Error?</v>
      </c>
    </row>
    <row r="1230" spans="1:4" x14ac:dyDescent="0.2">
      <c r="A1230" s="83">
        <v>1169</v>
      </c>
      <c r="D1230" s="14" t="str">
        <f t="shared" si="18"/>
        <v>OK</v>
      </c>
    </row>
    <row r="1231" spans="1:4" x14ac:dyDescent="0.2">
      <c r="A1231" s="55">
        <v>1170</v>
      </c>
      <c r="B1231" s="1231">
        <f>'Expenditures 15-22'!D127</f>
        <v>31267</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31267</v>
      </c>
      <c r="C1233" s="14" t="s">
        <v>672</v>
      </c>
      <c r="D1233" s="14" t="str">
        <f t="shared" si="18"/>
        <v>Error?</v>
      </c>
    </row>
    <row r="1234" spans="1:4" x14ac:dyDescent="0.2">
      <c r="A1234" s="55">
        <v>1173</v>
      </c>
      <c r="B1234" s="1231">
        <f>'Expenditures 15-22'!D150</f>
        <v>31267</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172680</v>
      </c>
      <c r="D1237" s="14" t="str">
        <f t="shared" si="18"/>
        <v>Error?</v>
      </c>
    </row>
    <row r="1238" spans="1:4" x14ac:dyDescent="0.2">
      <c r="A1238" s="83">
        <v>1177</v>
      </c>
      <c r="D1238" s="14" t="str">
        <f t="shared" si="18"/>
        <v>OK</v>
      </c>
    </row>
    <row r="1239" spans="1:4" x14ac:dyDescent="0.2">
      <c r="A1239" s="55">
        <v>1178</v>
      </c>
      <c r="B1239" s="1231">
        <f>'Expenditures 15-22'!E127</f>
        <v>172680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172680</v>
      </c>
      <c r="C1241" s="14" t="s">
        <v>672</v>
      </c>
      <c r="D1241" s="14" t="str">
        <f t="shared" si="18"/>
        <v>Error?</v>
      </c>
    </row>
    <row r="1242" spans="1:4" x14ac:dyDescent="0.2">
      <c r="A1242" s="55">
        <v>1181</v>
      </c>
      <c r="B1242" s="1231">
        <f>'Expenditures 15-22'!E150</f>
        <v>172680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244561</v>
      </c>
      <c r="D1245" s="14" t="str">
        <f t="shared" si="18"/>
        <v>Error?</v>
      </c>
    </row>
    <row r="1246" spans="1:4" x14ac:dyDescent="0.2">
      <c r="A1246" s="83">
        <v>1185</v>
      </c>
      <c r="D1246" s="14" t="str">
        <f t="shared" si="18"/>
        <v>OK</v>
      </c>
    </row>
    <row r="1247" spans="1:4" x14ac:dyDescent="0.2">
      <c r="A1247" s="55">
        <v>1186</v>
      </c>
      <c r="B1247" s="1231">
        <f>'Expenditures 15-22'!F127</f>
        <v>244561</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244561</v>
      </c>
      <c r="C1249" s="14" t="s">
        <v>672</v>
      </c>
      <c r="D1249" s="14" t="str">
        <f t="shared" si="18"/>
        <v>Error?</v>
      </c>
    </row>
    <row r="1250" spans="1:4" x14ac:dyDescent="0.2">
      <c r="A1250" s="55">
        <v>1189</v>
      </c>
      <c r="B1250" s="1231">
        <f>'Expenditures 15-22'!F150</f>
        <v>244561</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42584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42584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42584</v>
      </c>
      <c r="C1258" s="14" t="s">
        <v>672</v>
      </c>
      <c r="D1258" s="14" t="str">
        <f t="shared" si="18"/>
        <v>Error?</v>
      </c>
    </row>
    <row r="1259" spans="1:4" x14ac:dyDescent="0.2">
      <c r="A1259" s="55">
        <v>1198</v>
      </c>
      <c r="B1259" s="1231">
        <f>'Expenditures 15-22'!G150</f>
        <v>42584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826</v>
      </c>
      <c r="D1262" s="14" t="str">
        <f t="shared" si="18"/>
        <v>Error?</v>
      </c>
    </row>
    <row r="1263" spans="1:4" x14ac:dyDescent="0.2">
      <c r="A1263" s="83">
        <v>1202</v>
      </c>
      <c r="D1263" s="14" t="str">
        <f t="shared" si="18"/>
        <v>OK</v>
      </c>
    </row>
    <row r="1264" spans="1:4" x14ac:dyDescent="0.2">
      <c r="A1264" s="55">
        <v>1203</v>
      </c>
      <c r="B1264" s="1231">
        <f>'Expenditures 15-22'!H127</f>
        <v>826</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826</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826</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806187</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806187</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806187</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806187</v>
      </c>
      <c r="C1288" s="14" t="s">
        <v>672</v>
      </c>
      <c r="D1288" s="14" t="str">
        <f t="shared" si="19"/>
        <v>Error?</v>
      </c>
    </row>
    <row r="1289" spans="1:4" x14ac:dyDescent="0.2">
      <c r="A1289" s="55">
        <v>1228</v>
      </c>
      <c r="B1289" s="1231">
        <f>'Expenditures 15-22'!K151</f>
        <v>91579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32350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80000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112350</v>
      </c>
      <c r="C1317" s="14" t="s">
        <v>672</v>
      </c>
      <c r="D1317" s="14" t="str">
        <f t="shared" si="19"/>
        <v>Error?</v>
      </c>
    </row>
    <row r="1318" spans="1:4" x14ac:dyDescent="0.2">
      <c r="A1318" s="55">
        <v>1257</v>
      </c>
      <c r="B1318" s="1231">
        <f>'Expenditures 15-22'!H168</f>
        <v>112350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32350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80000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112350</v>
      </c>
      <c r="C1331" s="14" t="s">
        <v>672</v>
      </c>
      <c r="D1331" s="14" t="str">
        <f t="shared" si="19"/>
        <v>Error?</v>
      </c>
    </row>
    <row r="1332" spans="1:4" x14ac:dyDescent="0.2">
      <c r="A1332" s="55">
        <v>1271</v>
      </c>
      <c r="B1332" s="1231">
        <f>'Expenditures 15-22'!K168</f>
        <v>112350</v>
      </c>
      <c r="C1332" s="14" t="s">
        <v>672</v>
      </c>
      <c r="D1332" s="14" t="str">
        <f t="shared" si="19"/>
        <v>Error?</v>
      </c>
    </row>
    <row r="1333" spans="1:4" x14ac:dyDescent="0.2">
      <c r="A1333" s="55">
        <v>1272</v>
      </c>
      <c r="B1333" s="1231">
        <f>'Expenditures 15-22'!K169</f>
        <v>-112346</v>
      </c>
      <c r="C1333" s="14" t="s">
        <v>672</v>
      </c>
      <c r="D1333" s="14" t="str">
        <f t="shared" si="19"/>
        <v>Error?</v>
      </c>
    </row>
    <row r="1334" spans="1:4" x14ac:dyDescent="0.2">
      <c r="A1334" s="83">
        <v>1273</v>
      </c>
      <c r="D1334" s="14" t="str">
        <f t="shared" si="19"/>
        <v>OK</v>
      </c>
    </row>
    <row r="1335" spans="1:4" x14ac:dyDescent="0.2">
      <c r="A1335" s="55">
        <v>1274</v>
      </c>
      <c r="B1335" s="1231">
        <f>'Expenditures 15-22'!C176</f>
        <v>215427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215427</v>
      </c>
      <c r="C1339" s="14" t="s">
        <v>672</v>
      </c>
      <c r="D1339" s="14" t="str">
        <f t="shared" si="19"/>
        <v>Error?</v>
      </c>
    </row>
    <row r="1340" spans="1:4" x14ac:dyDescent="0.2">
      <c r="A1340" s="55">
        <v>1279</v>
      </c>
      <c r="B1340" s="1231">
        <f>'Expenditures 15-22'!C204</f>
        <v>215427</v>
      </c>
      <c r="C1340" s="14" t="s">
        <v>672</v>
      </c>
      <c r="D1340" s="14" t="str">
        <f t="shared" si="19"/>
        <v>Error?</v>
      </c>
    </row>
    <row r="1341" spans="1:4" x14ac:dyDescent="0.2">
      <c r="A1341" s="55">
        <v>1280</v>
      </c>
      <c r="B1341" s="1231">
        <f>'Expenditures 15-22'!D176</f>
        <v>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40</v>
      </c>
      <c r="C1345" s="14" t="s">
        <v>672</v>
      </c>
      <c r="D1345" s="14" t="str">
        <f t="shared" si="20"/>
        <v>Error?</v>
      </c>
    </row>
    <row r="1346" spans="1:4" x14ac:dyDescent="0.2">
      <c r="A1346" s="55">
        <v>1285</v>
      </c>
      <c r="B1346" s="1231">
        <f>'Expenditures 15-22'!D204</f>
        <v>40</v>
      </c>
      <c r="C1346" s="14" t="s">
        <v>672</v>
      </c>
      <c r="D1346" s="14" t="str">
        <f t="shared" si="20"/>
        <v>Error?</v>
      </c>
    </row>
    <row r="1347" spans="1:4" x14ac:dyDescent="0.2">
      <c r="A1347" s="55">
        <v>1286</v>
      </c>
      <c r="B1347" s="1231">
        <f>'Expenditures 15-22'!E176</f>
        <v>207067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207067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207067</v>
      </c>
      <c r="C1353" s="14" t="s">
        <v>672</v>
      </c>
      <c r="D1353" s="14" t="str">
        <f t="shared" si="20"/>
        <v>Error?</v>
      </c>
    </row>
    <row r="1354" spans="1:4" x14ac:dyDescent="0.2">
      <c r="A1354" s="55">
        <v>1293</v>
      </c>
      <c r="B1354" s="1231">
        <f>'Expenditures 15-22'!F176</f>
        <v>36676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36676</v>
      </c>
      <c r="C1358" s="14" t="s">
        <v>672</v>
      </c>
      <c r="D1358" s="14" t="str">
        <f t="shared" si="20"/>
        <v>Error?</v>
      </c>
    </row>
    <row r="1359" spans="1:4" x14ac:dyDescent="0.2">
      <c r="A1359" s="55">
        <v>1298</v>
      </c>
      <c r="B1359" s="1231">
        <f>'Expenditures 15-22'!F204</f>
        <v>36676</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190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190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190</v>
      </c>
      <c r="C1376" s="14" t="s">
        <v>672</v>
      </c>
      <c r="D1376" s="14" t="str">
        <f t="shared" si="20"/>
        <v>Error?</v>
      </c>
    </row>
    <row r="1377" spans="1:4" x14ac:dyDescent="0.2">
      <c r="A1377" s="55">
        <v>1316</v>
      </c>
      <c r="B1377" s="1231">
        <f>'Expenditures 15-22'!K176</f>
        <v>459400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459400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459400</v>
      </c>
      <c r="C1388" s="14" t="s">
        <v>672</v>
      </c>
      <c r="D1388" s="14" t="str">
        <f t="shared" si="20"/>
        <v>Error?</v>
      </c>
    </row>
    <row r="1389" spans="1:4" x14ac:dyDescent="0.2">
      <c r="A1389" s="55">
        <v>1328</v>
      </c>
      <c r="B1389" s="1231">
        <f>'Expenditures 15-22'!K205</f>
        <v>76193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4512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635</v>
      </c>
      <c r="D1407" s="14" t="str">
        <f t="shared" ref="D1407:D1470" si="21">IF(ISBLANK(B1407),"OK",IF(A1407-B1407=0,"OK","Error?"))</f>
        <v>Error?</v>
      </c>
    </row>
    <row r="1408" spans="1:4" x14ac:dyDescent="0.2">
      <c r="A1408" s="55">
        <v>1347</v>
      </c>
      <c r="B1408" s="1231">
        <f>'Expenditures 15-22'!D217</f>
        <v>9868</v>
      </c>
      <c r="D1408" s="14" t="str">
        <f t="shared" si="21"/>
        <v>Error?</v>
      </c>
    </row>
    <row r="1409" spans="1:4" x14ac:dyDescent="0.2">
      <c r="A1409" s="55">
        <v>1348</v>
      </c>
      <c r="B1409" s="1231">
        <f>'Expenditures 15-22'!D218</f>
        <v>873</v>
      </c>
      <c r="D1409" s="14" t="str">
        <f t="shared" si="21"/>
        <v>Error?</v>
      </c>
    </row>
    <row r="1410" spans="1:4" x14ac:dyDescent="0.2">
      <c r="A1410" s="55">
        <v>1349</v>
      </c>
      <c r="B1410" s="1231">
        <f>'Expenditures 15-22'!D223</f>
        <v>151690</v>
      </c>
      <c r="C1410" s="14" t="s">
        <v>672</v>
      </c>
      <c r="D1410" s="14" t="str">
        <f t="shared" si="21"/>
        <v>Error?</v>
      </c>
    </row>
    <row r="1411" spans="1:4" x14ac:dyDescent="0.2">
      <c r="A1411" s="55">
        <v>1350</v>
      </c>
      <c r="B1411" s="1231">
        <f>'Expenditures 15-22'!D226</f>
        <v>557</v>
      </c>
      <c r="D1411" s="14" t="str">
        <f t="shared" si="21"/>
        <v>Error?</v>
      </c>
    </row>
    <row r="1412" spans="1:4" x14ac:dyDescent="0.2">
      <c r="A1412" s="55">
        <v>1351</v>
      </c>
      <c r="B1412" s="1231">
        <f>'Expenditures 15-22'!D227</f>
        <v>2595</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1424</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4576</v>
      </c>
      <c r="C1417" s="14" t="s">
        <v>672</v>
      </c>
      <c r="D1417" s="14" t="str">
        <f t="shared" si="21"/>
        <v>Error?</v>
      </c>
    </row>
    <row r="1418" spans="1:4" x14ac:dyDescent="0.2">
      <c r="A1418" s="55">
        <v>1357</v>
      </c>
      <c r="B1418" s="1231">
        <f>'Expenditures 15-22'!D234</f>
        <v>84</v>
      </c>
      <c r="D1418" s="14" t="str">
        <f t="shared" si="21"/>
        <v>Error?</v>
      </c>
    </row>
    <row r="1419" spans="1:4" x14ac:dyDescent="0.2">
      <c r="A1419" s="55">
        <v>1358</v>
      </c>
      <c r="B1419" s="1231">
        <f>'Expenditures 15-22'!D235</f>
        <v>13622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13706</v>
      </c>
      <c r="C1421" s="14" t="s">
        <v>672</v>
      </c>
      <c r="D1421" s="14" t="str">
        <f t="shared" si="21"/>
        <v>Error?</v>
      </c>
    </row>
    <row r="1422" spans="1:4" x14ac:dyDescent="0.2">
      <c r="A1422" s="55">
        <v>1361</v>
      </c>
      <c r="B1422" s="1231">
        <f>'Expenditures 15-22'!D239</f>
        <v>717</v>
      </c>
      <c r="D1422" s="14" t="str">
        <f t="shared" si="21"/>
        <v>Error?</v>
      </c>
    </row>
    <row r="1423" spans="1:4" x14ac:dyDescent="0.2">
      <c r="A1423" s="55">
        <v>1362</v>
      </c>
      <c r="B1423" s="1231">
        <f>'Expenditures 15-22'!D240</f>
        <v>9539</v>
      </c>
      <c r="D1423" s="14" t="str">
        <f t="shared" si="21"/>
        <v>Error?</v>
      </c>
    </row>
    <row r="1424" spans="1:4" x14ac:dyDescent="0.2">
      <c r="A1424" s="55">
        <v>1363</v>
      </c>
      <c r="B1424" s="1231">
        <f>'Expenditures 15-22'!D251</f>
        <v>10256</v>
      </c>
      <c r="C1424" s="14" t="s">
        <v>672</v>
      </c>
      <c r="D1424" s="14" t="str">
        <f t="shared" si="21"/>
        <v>Error?</v>
      </c>
    </row>
    <row r="1425" spans="1:4" x14ac:dyDescent="0.2">
      <c r="A1425" s="55">
        <v>1364</v>
      </c>
      <c r="B1425" s="1231">
        <f>'Expenditures 15-22'!D253</f>
        <v>20731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20731</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10086</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56174</v>
      </c>
      <c r="D1431" s="14" t="str">
        <f t="shared" si="21"/>
        <v>Error?</v>
      </c>
    </row>
    <row r="1432" spans="1:4" x14ac:dyDescent="0.2">
      <c r="A1432" s="55">
        <v>1371</v>
      </c>
      <c r="B1432" s="1231">
        <f>'Expenditures 15-22'!D261</f>
        <v>38970</v>
      </c>
      <c r="D1432" s="14" t="str">
        <f t="shared" si="21"/>
        <v>Error?</v>
      </c>
    </row>
    <row r="1433" spans="1:4" x14ac:dyDescent="0.2">
      <c r="A1433" s="55">
        <v>1372</v>
      </c>
      <c r="B1433" s="1231">
        <f>'Expenditures 15-22'!D262</f>
        <v>22314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127544</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10624</v>
      </c>
      <c r="D1445" s="14" t="str">
        <f t="shared" si="21"/>
        <v>Error?</v>
      </c>
    </row>
    <row r="1446" spans="1:4" x14ac:dyDescent="0.2">
      <c r="A1446" s="55">
        <v>1385</v>
      </c>
      <c r="B1446" s="1231">
        <f>'Expenditures 15-22'!D273</f>
        <v>187437</v>
      </c>
      <c r="C1446" s="14" t="s">
        <v>672</v>
      </c>
      <c r="D1446" s="14" t="str">
        <f t="shared" si="21"/>
        <v>Error?</v>
      </c>
    </row>
    <row r="1447" spans="1:4" x14ac:dyDescent="0.2">
      <c r="A1447" s="55">
        <v>1386</v>
      </c>
      <c r="B1447" s="1231">
        <f>'Expenditures 15-22'!D274</f>
        <v>23</v>
      </c>
      <c r="D1447" s="14" t="str">
        <f t="shared" si="21"/>
        <v>Error?</v>
      </c>
    </row>
    <row r="1448" spans="1:4" x14ac:dyDescent="0.2">
      <c r="A1448" s="55">
        <v>1387</v>
      </c>
      <c r="B1448" s="1231">
        <f>'Expenditures 15-22'!D288</f>
        <v>339150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4512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635</v>
      </c>
      <c r="C1471" s="14" t="s">
        <v>672</v>
      </c>
      <c r="D1471" s="14" t="str">
        <f t="shared" ref="D1471:D1534" si="22">IF(ISBLANK(B1471),"OK",IF(A1471-B1471=0,"OK","Error?"))</f>
        <v>Error?</v>
      </c>
    </row>
    <row r="1472" spans="1:4" x14ac:dyDescent="0.2">
      <c r="A1472" s="55">
        <v>1411</v>
      </c>
      <c r="B1472" s="1231">
        <f>'Expenditures 15-22'!K217</f>
        <v>9868</v>
      </c>
      <c r="C1472" s="14" t="s">
        <v>672</v>
      </c>
      <c r="D1472" s="14" t="str">
        <f t="shared" si="22"/>
        <v>Error?</v>
      </c>
    </row>
    <row r="1473" spans="1:4" x14ac:dyDescent="0.2">
      <c r="A1473" s="55">
        <v>1412</v>
      </c>
      <c r="B1473" s="1231">
        <f>'Expenditures 15-22'!K218</f>
        <v>873</v>
      </c>
      <c r="C1473" s="14" t="s">
        <v>672</v>
      </c>
      <c r="D1473" s="14" t="str">
        <f t="shared" si="22"/>
        <v>Error?</v>
      </c>
    </row>
    <row r="1474" spans="1:4" x14ac:dyDescent="0.2">
      <c r="A1474" s="55">
        <v>1413</v>
      </c>
      <c r="B1474" s="1231">
        <f>'Expenditures 15-22'!K223</f>
        <v>151690</v>
      </c>
      <c r="C1474" s="14" t="s">
        <v>672</v>
      </c>
      <c r="D1474" s="14" t="str">
        <f t="shared" si="22"/>
        <v>Error?</v>
      </c>
    </row>
    <row r="1475" spans="1:4" x14ac:dyDescent="0.2">
      <c r="A1475" s="55">
        <v>1414</v>
      </c>
      <c r="B1475" s="1231">
        <f>'Expenditures 15-22'!K226</f>
        <v>557</v>
      </c>
      <c r="C1475" s="14" t="s">
        <v>672</v>
      </c>
      <c r="D1475" s="14" t="str">
        <f t="shared" si="22"/>
        <v>Error?</v>
      </c>
    </row>
    <row r="1476" spans="1:4" x14ac:dyDescent="0.2">
      <c r="A1476" s="55">
        <v>1415</v>
      </c>
      <c r="B1476" s="1231">
        <f>'Expenditures 15-22'!K227</f>
        <v>2595</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1424</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4576</v>
      </c>
      <c r="C1481" s="14" t="s">
        <v>672</v>
      </c>
      <c r="D1481" s="14" t="str">
        <f t="shared" si="22"/>
        <v>Error?</v>
      </c>
    </row>
    <row r="1482" spans="1:4" x14ac:dyDescent="0.2">
      <c r="A1482" s="55">
        <v>1421</v>
      </c>
      <c r="B1482" s="1231">
        <f>'Expenditures 15-22'!K234</f>
        <v>84</v>
      </c>
      <c r="C1482" s="14" t="s">
        <v>672</v>
      </c>
      <c r="D1482" s="14" t="str">
        <f t="shared" si="22"/>
        <v>Error?</v>
      </c>
    </row>
    <row r="1483" spans="1:4" x14ac:dyDescent="0.2">
      <c r="A1483" s="55">
        <v>1422</v>
      </c>
      <c r="B1483" s="1231">
        <f>'Expenditures 15-22'!K235</f>
        <v>13622</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13706</v>
      </c>
      <c r="C1485" s="14" t="s">
        <v>672</v>
      </c>
      <c r="D1485" s="14" t="str">
        <f t="shared" si="22"/>
        <v>Error?</v>
      </c>
    </row>
    <row r="1486" spans="1:4" x14ac:dyDescent="0.2">
      <c r="A1486" s="55">
        <v>1425</v>
      </c>
      <c r="B1486" s="1231">
        <f>'Expenditures 15-22'!K239</f>
        <v>717</v>
      </c>
      <c r="C1486" s="14" t="s">
        <v>672</v>
      </c>
      <c r="D1486" s="14" t="str">
        <f t="shared" si="22"/>
        <v>Error?</v>
      </c>
    </row>
    <row r="1487" spans="1:4" x14ac:dyDescent="0.2">
      <c r="A1487" s="55">
        <v>1426</v>
      </c>
      <c r="B1487" s="1231">
        <f>'Expenditures 15-22'!K240</f>
        <v>9539</v>
      </c>
      <c r="C1487" s="14" t="s">
        <v>672</v>
      </c>
      <c r="D1487" s="14" t="str">
        <f t="shared" si="22"/>
        <v>Error?</v>
      </c>
    </row>
    <row r="1488" spans="1:4" x14ac:dyDescent="0.2">
      <c r="A1488" s="55">
        <v>1427</v>
      </c>
      <c r="B1488" s="1231">
        <f>'Expenditures 15-22'!K251</f>
        <v>10256</v>
      </c>
      <c r="C1488" s="14" t="s">
        <v>672</v>
      </c>
      <c r="D1488" s="14" t="str">
        <f t="shared" si="22"/>
        <v>Error?</v>
      </c>
    </row>
    <row r="1489" spans="1:4" x14ac:dyDescent="0.2">
      <c r="A1489" s="55">
        <v>1428</v>
      </c>
      <c r="B1489" s="1231">
        <f>'Expenditures 15-22'!K253</f>
        <v>20731</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20731</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10086</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56174</v>
      </c>
      <c r="C1495" s="14" t="s">
        <v>672</v>
      </c>
      <c r="D1495" s="14" t="str">
        <f t="shared" si="22"/>
        <v>Error?</v>
      </c>
    </row>
    <row r="1496" spans="1:4" x14ac:dyDescent="0.2">
      <c r="A1496" s="55">
        <v>1435</v>
      </c>
      <c r="B1496" s="1231">
        <f>'Expenditures 15-22'!K261</f>
        <v>38970</v>
      </c>
      <c r="C1496" s="14" t="s">
        <v>672</v>
      </c>
      <c r="D1496" s="14" t="str">
        <f t="shared" si="22"/>
        <v>Error?</v>
      </c>
    </row>
    <row r="1497" spans="1:4" x14ac:dyDescent="0.2">
      <c r="A1497" s="55">
        <v>1436</v>
      </c>
      <c r="B1497" s="1231">
        <f>'Expenditures 15-22'!K262</f>
        <v>22314</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127544</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10624</v>
      </c>
      <c r="C1509" s="14" t="s">
        <v>672</v>
      </c>
      <c r="D1509" s="14" t="str">
        <f t="shared" si="22"/>
        <v>Error?</v>
      </c>
    </row>
    <row r="1510" spans="1:4" x14ac:dyDescent="0.2">
      <c r="A1510" s="55">
        <v>1449</v>
      </c>
      <c r="B1510" s="1231">
        <f>'Expenditures 15-22'!K273</f>
        <v>187437</v>
      </c>
      <c r="C1510" s="14" t="s">
        <v>672</v>
      </c>
      <c r="D1510" s="14" t="str">
        <f t="shared" si="22"/>
        <v>Error?</v>
      </c>
    </row>
    <row r="1511" spans="1:4" x14ac:dyDescent="0.2">
      <c r="A1511" s="55">
        <v>1450</v>
      </c>
      <c r="B1511" s="1231">
        <f>'Expenditures 15-22'!K274</f>
        <v>23</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339150</v>
      </c>
      <c r="C1517" s="14" t="s">
        <v>672</v>
      </c>
      <c r="D1517" s="14" t="str">
        <f t="shared" si="22"/>
        <v>Error?</v>
      </c>
    </row>
    <row r="1518" spans="1:4" x14ac:dyDescent="0.2">
      <c r="A1518" s="55">
        <v>1457</v>
      </c>
      <c r="B1518" s="1231">
        <f>'Expenditures 15-22'!K289</f>
        <v>-9280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396932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3503930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3887292</v>
      </c>
      <c r="C1630" s="14" t="s">
        <v>672</v>
      </c>
      <c r="D1630" s="14" t="str">
        <f t="shared" si="24"/>
        <v>Error?</v>
      </c>
    </row>
    <row r="1631" spans="1:4" x14ac:dyDescent="0.2">
      <c r="A1631" s="55">
        <v>1570</v>
      </c>
      <c r="B1631" s="1231">
        <f>'Acct Summary 7-8'!D79</f>
        <v>183033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426492</v>
      </c>
      <c r="C1644" s="14" t="s">
        <v>672</v>
      </c>
      <c r="D1644" s="14" t="str">
        <f t="shared" si="24"/>
        <v>Error?</v>
      </c>
    </row>
    <row r="1645" spans="1:4" x14ac:dyDescent="0.2">
      <c r="A1645" s="55">
        <v>1584</v>
      </c>
      <c r="B1645" s="1231">
        <f>'Acct Summary 7-8'!E79</f>
        <v>9230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9234</v>
      </c>
      <c r="C1658" s="14" t="s">
        <v>672</v>
      </c>
      <c r="D1658" s="14" t="str">
        <f t="shared" si="24"/>
        <v>Error?</v>
      </c>
    </row>
    <row r="1659" spans="1:4" x14ac:dyDescent="0.2">
      <c r="A1659" s="55">
        <v>1598</v>
      </c>
      <c r="B1659" s="1231">
        <f>'Acct Summary 7-8'!F79</f>
        <v>407820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484013</v>
      </c>
      <c r="C1672" s="14" t="s">
        <v>672</v>
      </c>
      <c r="D1672" s="14" t="str">
        <f t="shared" si="25"/>
        <v>Error?</v>
      </c>
    </row>
    <row r="1673" spans="1:4" x14ac:dyDescent="0.2">
      <c r="A1673" s="55">
        <v>1612</v>
      </c>
      <c r="B1673" s="1231">
        <f>'Acct Summary 7-8'!G79</f>
        <v>65424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56144</v>
      </c>
      <c r="C1686" s="14" t="s">
        <v>672</v>
      </c>
      <c r="D1686" s="14" t="str">
        <f t="shared" si="25"/>
        <v>Error?</v>
      </c>
    </row>
    <row r="1687" spans="1:4" x14ac:dyDescent="0.2">
      <c r="A1687" s="55">
        <v>1626</v>
      </c>
      <c r="B1687" s="1231">
        <f>'Acct Summary 7-8'!H79</f>
        <v>2385257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2669839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7382082</v>
      </c>
      <c r="C1744" s="14" t="s">
        <v>672</v>
      </c>
      <c r="D1744" s="14" t="str">
        <f t="shared" si="26"/>
        <v>Error?</v>
      </c>
    </row>
    <row r="1745" spans="1:5" x14ac:dyDescent="0.2">
      <c r="A1745" s="55">
        <v>1684</v>
      </c>
      <c r="B1745" s="1231">
        <f>'Tax Sched 24'!B5</f>
        <v>666068</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445665</v>
      </c>
      <c r="C1747" s="14" t="s">
        <v>672</v>
      </c>
      <c r="D1747" s="14" t="str">
        <f t="shared" si="26"/>
        <v>Error?</v>
      </c>
    </row>
    <row r="1748" spans="1:5" x14ac:dyDescent="0.2">
      <c r="A1748" s="55">
        <v>1687</v>
      </c>
      <c r="B1748" s="1231">
        <f>'Tax Sched 24'!B8</f>
        <v>132171</v>
      </c>
      <c r="C1748" s="14" t="s">
        <v>672</v>
      </c>
      <c r="D1748" s="14" t="str">
        <f t="shared" si="26"/>
        <v>Error?</v>
      </c>
    </row>
    <row r="1749" spans="1:5" x14ac:dyDescent="0.2">
      <c r="A1749" s="55">
        <v>1688</v>
      </c>
      <c r="B1749" s="1231">
        <f>'Tax Sched 24'!B10</f>
        <v>93283</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84684</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358918</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9339366</v>
      </c>
      <c r="C1759" s="14" t="s">
        <v>672</v>
      </c>
      <c r="D1759" s="14" t="str">
        <f t="shared" si="26"/>
        <v>Error?</v>
      </c>
    </row>
    <row r="1760" spans="1:5" x14ac:dyDescent="0.2">
      <c r="A1760" s="55">
        <v>1699</v>
      </c>
      <c r="B1760" s="1231">
        <f>'Tax Sched 24'!D4</f>
        <v>5901197</v>
      </c>
      <c r="C1760" s="14" t="s">
        <v>672</v>
      </c>
      <c r="D1760" s="14" t="str">
        <f t="shared" si="26"/>
        <v>Error?</v>
      </c>
    </row>
    <row r="1761" spans="1:5" x14ac:dyDescent="0.2">
      <c r="A1761" s="55">
        <v>1700</v>
      </c>
      <c r="B1761" s="1231">
        <f>'Tax Sched 24'!D5</f>
        <v>530536</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362762</v>
      </c>
      <c r="C1763" s="14" t="s">
        <v>672</v>
      </c>
      <c r="D1763" s="14" t="str">
        <f t="shared" si="26"/>
        <v>Error?</v>
      </c>
    </row>
    <row r="1764" spans="1:5" x14ac:dyDescent="0.2">
      <c r="A1764" s="55">
        <v>1703</v>
      </c>
      <c r="B1764" s="1231">
        <f>'Tax Sched 24'!D8</f>
        <v>103678</v>
      </c>
      <c r="C1764" s="14" t="s">
        <v>672</v>
      </c>
      <c r="D1764" s="14" t="str">
        <f t="shared" si="26"/>
        <v>Error?</v>
      </c>
    </row>
    <row r="1765" spans="1:5" x14ac:dyDescent="0.2">
      <c r="A1765" s="55">
        <v>1704</v>
      </c>
      <c r="B1765" s="1231">
        <f>'Tax Sched 24'!D10</f>
        <v>75769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66477</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287097</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7464238</v>
      </c>
      <c r="C1775" s="14" t="s">
        <v>672</v>
      </c>
      <c r="D1775" s="14" t="str">
        <f t="shared" si="26"/>
        <v>Error?</v>
      </c>
    </row>
    <row r="1776" spans="1:5" x14ac:dyDescent="0.2">
      <c r="A1776" s="55">
        <v>1715</v>
      </c>
      <c r="B1776" s="1231">
        <f>'Tax Sched 24'!C4</f>
        <v>1480885</v>
      </c>
      <c r="D1776" s="14" t="str">
        <f t="shared" si="26"/>
        <v>Error?</v>
      </c>
    </row>
    <row r="1777" spans="1:4" x14ac:dyDescent="0.2">
      <c r="A1777" s="55">
        <v>1716</v>
      </c>
      <c r="B1777" s="1231">
        <f>'Tax Sched 24'!C5</f>
        <v>135532</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82903</v>
      </c>
      <c r="D1779" s="14" t="str">
        <f t="shared" si="26"/>
        <v>Error?</v>
      </c>
    </row>
    <row r="1780" spans="1:4" x14ac:dyDescent="0.2">
      <c r="A1780" s="55">
        <v>1719</v>
      </c>
      <c r="B1780" s="1231">
        <f>'Tax Sched 24'!C8</f>
        <v>28493</v>
      </c>
      <c r="D1780" s="14" t="str">
        <f t="shared" si="26"/>
        <v>Error?</v>
      </c>
    </row>
    <row r="1781" spans="1:4" x14ac:dyDescent="0.2">
      <c r="A1781" s="55">
        <v>1720</v>
      </c>
      <c r="B1781" s="1231">
        <f>'Tax Sched 24'!C10</f>
        <v>17514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18207</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71821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1875128</v>
      </c>
      <c r="C1791" s="14" t="s">
        <v>672</v>
      </c>
      <c r="D1791" s="14" t="str">
        <f t="shared" ref="D1791:D1854" si="27">IF(ISBLANK(B1791),"OK",IF(A1791-B1791=0,"OK","Error?"))</f>
        <v>Error?</v>
      </c>
    </row>
    <row r="1792" spans="1:4" x14ac:dyDescent="0.2">
      <c r="A1792" s="55">
        <v>1731</v>
      </c>
      <c r="B1792" s="1231">
        <f>'Tax Sched 24'!F4</f>
        <v>6002708</v>
      </c>
      <c r="C1792" s="14" t="s">
        <v>672</v>
      </c>
      <c r="D1792" s="14" t="str">
        <f t="shared" si="27"/>
        <v>Error?</v>
      </c>
    </row>
    <row r="1793" spans="1:4" x14ac:dyDescent="0.2">
      <c r="A1793" s="55">
        <v>1732</v>
      </c>
      <c r="B1793" s="1231">
        <f>'Tax Sched 24'!F5</f>
        <v>549379</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336044</v>
      </c>
      <c r="C1795" s="14" t="s">
        <v>672</v>
      </c>
      <c r="D1795" s="14" t="str">
        <f t="shared" si="27"/>
        <v>Error?</v>
      </c>
    </row>
    <row r="1796" spans="1:4" x14ac:dyDescent="0.2">
      <c r="A1796" s="55">
        <v>1735</v>
      </c>
      <c r="B1796" s="1231">
        <f>'Tax Sched 24'!F8</f>
        <v>115498</v>
      </c>
      <c r="C1796" s="14" t="s">
        <v>672</v>
      </c>
      <c r="D1796" s="14" t="str">
        <f t="shared" si="27"/>
        <v>Error?</v>
      </c>
    </row>
    <row r="1797" spans="1:4" x14ac:dyDescent="0.2">
      <c r="A1797" s="55">
        <v>1736</v>
      </c>
      <c r="B1797" s="1231">
        <f>'Tax Sched 24'!F10</f>
        <v>70990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73799</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291128</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7483593</v>
      </c>
      <c r="D1808" s="14" t="str">
        <f t="shared" si="27"/>
        <v>Error?</v>
      </c>
    </row>
    <row r="1809" spans="1:4" x14ac:dyDescent="0.2">
      <c r="A1809" s="55">
        <v>1748</v>
      </c>
      <c r="B1809" s="1231">
        <f>'Tax Sched 24'!E5</f>
        <v>684911</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418947</v>
      </c>
      <c r="D1811" s="14" t="str">
        <f t="shared" si="27"/>
        <v>Error?</v>
      </c>
    </row>
    <row r="1812" spans="1:4" x14ac:dyDescent="0.2">
      <c r="A1812" s="55">
        <v>1751</v>
      </c>
      <c r="B1812" s="1231">
        <f>'Tax Sched 24'!E8</f>
        <v>143991</v>
      </c>
      <c r="D1812" s="14" t="str">
        <f t="shared" si="27"/>
        <v>Error?</v>
      </c>
    </row>
    <row r="1813" spans="1:4" x14ac:dyDescent="0.2">
      <c r="A1813" s="55">
        <v>1752</v>
      </c>
      <c r="B1813" s="1231">
        <f>'Tax Sched 24'!E10</f>
        <v>88504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92006</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362949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9475894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750000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358918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358918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358918</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50000</v>
      </c>
      <c r="D2008" s="14" t="str">
        <f t="shared" si="30"/>
        <v>Error?</v>
      </c>
    </row>
    <row r="2009" spans="1:4" x14ac:dyDescent="0.2">
      <c r="A2009" s="55">
        <v>1948</v>
      </c>
      <c r="B2009" s="1231">
        <f>'Cap Outlay Deprec 27'!C8</f>
        <v>7044003</v>
      </c>
      <c r="D2009" s="14" t="str">
        <f t="shared" si="30"/>
        <v>Error?</v>
      </c>
    </row>
    <row r="2010" spans="1:4" x14ac:dyDescent="0.2">
      <c r="A2010" s="55">
        <v>1949</v>
      </c>
      <c r="B2010" s="1231">
        <f>'Cap Outlay Deprec 27'!C10</f>
        <v>573102</v>
      </c>
      <c r="D2010" s="14" t="str">
        <f t="shared" si="30"/>
        <v>Error?</v>
      </c>
    </row>
    <row r="2011" spans="1:4" x14ac:dyDescent="0.2">
      <c r="A2011" s="55">
        <v>1950</v>
      </c>
      <c r="B2011" s="1231">
        <f>'Cap Outlay Deprec 27'!C12</f>
        <v>1481647</v>
      </c>
      <c r="D2011" s="14" t="str">
        <f t="shared" si="30"/>
        <v>Error?</v>
      </c>
    </row>
    <row r="2012" spans="1:4" x14ac:dyDescent="0.2">
      <c r="A2012" s="55">
        <v>1951</v>
      </c>
      <c r="B2012" s="1231">
        <f>'Cap Outlay Deprec 27'!C13</f>
        <v>46328</v>
      </c>
      <c r="D2012" s="14" t="str">
        <f t="shared" si="30"/>
        <v>Error?</v>
      </c>
    </row>
    <row r="2013" spans="1:4" x14ac:dyDescent="0.2">
      <c r="A2013" s="55">
        <v>1952</v>
      </c>
      <c r="B2013" s="1231">
        <f>'Cap Outlay Deprec 27'!C16</f>
        <v>9195080</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398571</v>
      </c>
      <c r="D2017" s="14" t="str">
        <f t="shared" si="30"/>
        <v>Error?</v>
      </c>
    </row>
    <row r="2018" spans="1:4" x14ac:dyDescent="0.2">
      <c r="A2018" s="55">
        <v>1957</v>
      </c>
      <c r="B2018" s="1231">
        <f>'Cap Outlay Deprec 27'!D13</f>
        <v>485652</v>
      </c>
      <c r="D2018" s="14" t="str">
        <f t="shared" si="30"/>
        <v>Error?</v>
      </c>
    </row>
    <row r="2019" spans="1:4" x14ac:dyDescent="0.2">
      <c r="A2019" s="55">
        <v>1958</v>
      </c>
      <c r="B2019" s="1231">
        <f>'Cap Outlay Deprec 27'!D16</f>
        <v>884223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50000</v>
      </c>
      <c r="C2026" s="14" t="s">
        <v>672</v>
      </c>
      <c r="D2026" s="14" t="str">
        <f t="shared" si="30"/>
        <v>Error?</v>
      </c>
    </row>
    <row r="2027" spans="1:4" x14ac:dyDescent="0.2">
      <c r="A2027" s="55">
        <v>1966</v>
      </c>
      <c r="B2027" s="1231">
        <f>'Cap Outlay Deprec 27'!F8</f>
        <v>7044003</v>
      </c>
      <c r="C2027" s="14" t="s">
        <v>672</v>
      </c>
      <c r="D2027" s="14" t="str">
        <f t="shared" si="30"/>
        <v>Error?</v>
      </c>
    </row>
    <row r="2028" spans="1:4" x14ac:dyDescent="0.2">
      <c r="A2028" s="55">
        <v>1967</v>
      </c>
      <c r="B2028" s="1231">
        <f>'Cap Outlay Deprec 27'!F10</f>
        <v>573102</v>
      </c>
      <c r="C2028" s="14" t="s">
        <v>672</v>
      </c>
      <c r="D2028" s="14" t="str">
        <f t="shared" si="30"/>
        <v>Error?</v>
      </c>
    </row>
    <row r="2029" spans="1:4" x14ac:dyDescent="0.2">
      <c r="A2029" s="55">
        <v>1968</v>
      </c>
      <c r="B2029" s="1231">
        <f>'Cap Outlay Deprec 27'!F12</f>
        <v>1880218</v>
      </c>
      <c r="C2029" s="14" t="s">
        <v>672</v>
      </c>
      <c r="D2029" s="14" t="str">
        <f t="shared" si="30"/>
        <v>Error?</v>
      </c>
    </row>
    <row r="2030" spans="1:4" x14ac:dyDescent="0.2">
      <c r="A2030" s="55">
        <v>1969</v>
      </c>
      <c r="B2030" s="1231">
        <f>'Cap Outlay Deprec 27'!F13</f>
        <v>531980</v>
      </c>
      <c r="C2030" s="14" t="s">
        <v>672</v>
      </c>
      <c r="D2030" s="14" t="str">
        <f t="shared" si="30"/>
        <v>Error?</v>
      </c>
    </row>
    <row r="2031" spans="1:4" x14ac:dyDescent="0.2">
      <c r="A2031" s="55">
        <v>1970</v>
      </c>
      <c r="B2031" s="1231">
        <f>'Cap Outlay Deprec 27'!F16</f>
        <v>10079303</v>
      </c>
      <c r="C2031" s="14" t="s">
        <v>672</v>
      </c>
      <c r="D2031" s="14" t="str">
        <f t="shared" si="30"/>
        <v>Error?</v>
      </c>
    </row>
    <row r="2032" spans="1:4" x14ac:dyDescent="0.2">
      <c r="A2032" s="83">
        <v>1971</v>
      </c>
      <c r="D2032" s="14" t="str">
        <f t="shared" si="30"/>
        <v>OK</v>
      </c>
    </row>
    <row r="2033" spans="1:4" x14ac:dyDescent="0.2">
      <c r="A2033" s="55">
        <v>1972</v>
      </c>
      <c r="B2033" s="1231">
        <f>'Cap Outlay Deprec 27'!H8</f>
        <v>4339459</v>
      </c>
      <c r="D2033" s="14" t="str">
        <f t="shared" si="30"/>
        <v>Error?</v>
      </c>
    </row>
    <row r="2034" spans="1:4" x14ac:dyDescent="0.2">
      <c r="A2034" s="55">
        <v>1973</v>
      </c>
      <c r="B2034" s="1231">
        <f>'Cap Outlay Deprec 27'!H10</f>
        <v>286783</v>
      </c>
      <c r="D2034" s="14" t="str">
        <f t="shared" si="30"/>
        <v>Error?</v>
      </c>
    </row>
    <row r="2035" spans="1:4" x14ac:dyDescent="0.2">
      <c r="A2035" s="55">
        <v>1974</v>
      </c>
      <c r="B2035" s="1231">
        <f>'Cap Outlay Deprec 27'!H12</f>
        <v>591570</v>
      </c>
      <c r="D2035" s="14" t="str">
        <f t="shared" si="30"/>
        <v>Error?</v>
      </c>
    </row>
    <row r="2036" spans="1:4" x14ac:dyDescent="0.2">
      <c r="A2036" s="55">
        <v>1975</v>
      </c>
      <c r="B2036" s="1231">
        <f>'Cap Outlay Deprec 27'!H13</f>
        <v>28211</v>
      </c>
      <c r="D2036" s="14" t="str">
        <f t="shared" si="30"/>
        <v>Error?</v>
      </c>
    </row>
    <row r="2037" spans="1:4" x14ac:dyDescent="0.2">
      <c r="A2037" s="55">
        <v>1976</v>
      </c>
      <c r="B2037" s="1231">
        <f>'Cap Outlay Deprec 27'!H16</f>
        <v>5246023</v>
      </c>
      <c r="C2037" s="14" t="s">
        <v>672</v>
      </c>
      <c r="D2037" s="14" t="str">
        <f t="shared" si="30"/>
        <v>Error?</v>
      </c>
    </row>
    <row r="2038" spans="1:4" x14ac:dyDescent="0.2">
      <c r="A2038" s="83">
        <v>1977</v>
      </c>
      <c r="D2038" s="14" t="str">
        <f t="shared" si="30"/>
        <v>OK</v>
      </c>
    </row>
    <row r="2039" spans="1:4" x14ac:dyDescent="0.2">
      <c r="A2039" s="55">
        <v>1978</v>
      </c>
      <c r="B2039" s="1231">
        <f>'Cap Outlay Deprec 27'!I8</f>
        <v>120109</v>
      </c>
      <c r="D2039" s="14" t="str">
        <f t="shared" si="30"/>
        <v>Error?</v>
      </c>
    </row>
    <row r="2040" spans="1:4" x14ac:dyDescent="0.2">
      <c r="A2040" s="55">
        <v>1979</v>
      </c>
      <c r="B2040" s="1231">
        <f>'Cap Outlay Deprec 27'!I10</f>
        <v>28995</v>
      </c>
      <c r="D2040" s="14" t="str">
        <f t="shared" si="30"/>
        <v>Error?</v>
      </c>
    </row>
    <row r="2041" spans="1:4" x14ac:dyDescent="0.2">
      <c r="A2041" s="55">
        <v>1980</v>
      </c>
      <c r="B2041" s="1231">
        <f>'Cap Outlay Deprec 27'!I12</f>
        <v>166492</v>
      </c>
      <c r="D2041" s="14" t="str">
        <f t="shared" si="30"/>
        <v>Error?</v>
      </c>
    </row>
    <row r="2042" spans="1:4" x14ac:dyDescent="0.2">
      <c r="A2042" s="55">
        <v>1981</v>
      </c>
      <c r="B2042" s="1231">
        <f>'Cap Outlay Deprec 27'!I13</f>
        <v>21874</v>
      </c>
      <c r="D2042" s="14" t="str">
        <f t="shared" si="30"/>
        <v>Error?</v>
      </c>
    </row>
    <row r="2043" spans="1:4" x14ac:dyDescent="0.2">
      <c r="A2043" s="55">
        <v>1982</v>
      </c>
      <c r="B2043" s="1231">
        <f>'Cap Outlay Deprec 27'!I16</f>
        <v>337470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4459568</v>
      </c>
      <c r="C2051" s="14" t="s">
        <v>672</v>
      </c>
      <c r="D2051" s="14" t="str">
        <f t="shared" si="31"/>
        <v>Error?</v>
      </c>
    </row>
    <row r="2052" spans="1:4" x14ac:dyDescent="0.2">
      <c r="A2052" s="55">
        <v>1991</v>
      </c>
      <c r="B2052" s="1231">
        <f>'Cap Outlay Deprec 27'!K10</f>
        <v>315778</v>
      </c>
      <c r="C2052" s="14" t="s">
        <v>672</v>
      </c>
      <c r="D2052" s="14" t="str">
        <f t="shared" si="31"/>
        <v>Error?</v>
      </c>
    </row>
    <row r="2053" spans="1:4" x14ac:dyDescent="0.2">
      <c r="A2053" s="55">
        <v>1992</v>
      </c>
      <c r="B2053" s="1231">
        <f>'Cap Outlay Deprec 27'!K12</f>
        <v>758062</v>
      </c>
      <c r="C2053" s="14" t="s">
        <v>672</v>
      </c>
      <c r="D2053" s="14" t="str">
        <f t="shared" si="31"/>
        <v>Error?</v>
      </c>
    </row>
    <row r="2054" spans="1:4" x14ac:dyDescent="0.2">
      <c r="A2054" s="55">
        <v>1993</v>
      </c>
      <c r="B2054" s="1231">
        <f>'Cap Outlay Deprec 27'!K13</f>
        <v>50085</v>
      </c>
      <c r="C2054" s="14" t="s">
        <v>672</v>
      </c>
      <c r="D2054" s="14" t="str">
        <f t="shared" si="31"/>
        <v>Error?</v>
      </c>
    </row>
    <row r="2055" spans="1:4" x14ac:dyDescent="0.2">
      <c r="A2055" s="55">
        <v>1994</v>
      </c>
      <c r="B2055" s="1231">
        <f>'Cap Outlay Deprec 27'!K16</f>
        <v>5583493</v>
      </c>
      <c r="C2055" s="14" t="s">
        <v>672</v>
      </c>
      <c r="D2055" s="14" t="str">
        <f t="shared" si="31"/>
        <v>Error?</v>
      </c>
    </row>
    <row r="2056" spans="1:4" x14ac:dyDescent="0.2">
      <c r="A2056" s="55">
        <v>1995</v>
      </c>
      <c r="B2056" s="1231">
        <f>'Cap Outlay Deprec 27'!L5</f>
        <v>50000</v>
      </c>
      <c r="C2056" s="14" t="s">
        <v>672</v>
      </c>
      <c r="D2056" s="14" t="str">
        <f t="shared" si="31"/>
        <v>Error?</v>
      </c>
    </row>
    <row r="2057" spans="1:4" x14ac:dyDescent="0.2">
      <c r="A2057" s="55">
        <v>1996</v>
      </c>
      <c r="B2057" s="1231">
        <f>'Cap Outlay Deprec 27'!L8</f>
        <v>2584435</v>
      </c>
      <c r="C2057" s="14" t="s">
        <v>672</v>
      </c>
      <c r="D2057" s="14" t="str">
        <f t="shared" si="31"/>
        <v>Error?</v>
      </c>
    </row>
    <row r="2058" spans="1:4" x14ac:dyDescent="0.2">
      <c r="A2058" s="55">
        <v>1997</v>
      </c>
      <c r="B2058" s="1231">
        <f>'Cap Outlay Deprec 27'!L10</f>
        <v>257324</v>
      </c>
      <c r="C2058" s="14" t="s">
        <v>672</v>
      </c>
      <c r="D2058" s="14" t="str">
        <f t="shared" si="31"/>
        <v>Error?</v>
      </c>
    </row>
    <row r="2059" spans="1:4" x14ac:dyDescent="0.2">
      <c r="A2059" s="55">
        <v>1998</v>
      </c>
      <c r="B2059" s="1231">
        <f>'Cap Outlay Deprec 27'!L12</f>
        <v>1122156</v>
      </c>
      <c r="C2059" s="14" t="s">
        <v>672</v>
      </c>
      <c r="D2059" s="14" t="str">
        <f t="shared" si="31"/>
        <v>Error?</v>
      </c>
    </row>
    <row r="2060" spans="1:4" x14ac:dyDescent="0.2">
      <c r="A2060" s="55">
        <v>1999</v>
      </c>
      <c r="B2060" s="1231">
        <f>'Cap Outlay Deprec 27'!L13</f>
        <v>481895</v>
      </c>
      <c r="C2060" s="14" t="s">
        <v>672</v>
      </c>
      <c r="D2060" s="14" t="str">
        <f t="shared" si="31"/>
        <v>Error?</v>
      </c>
    </row>
    <row r="2061" spans="1:4" x14ac:dyDescent="0.2">
      <c r="A2061" s="55">
        <v>2000</v>
      </c>
      <c r="B2061" s="1231">
        <f>'Cap Outlay Deprec 27'!L16</f>
        <v>4495810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143353</v>
      </c>
      <c r="C2088" s="14" t="s">
        <v>672</v>
      </c>
      <c r="D2088" s="14" t="str">
        <f t="shared" si="31"/>
        <v>Error?</v>
      </c>
    </row>
    <row r="2089" spans="1:4" x14ac:dyDescent="0.2">
      <c r="A2089" s="55">
        <v>2028</v>
      </c>
      <c r="B2089" s="1231">
        <f>'Expenditures 15-22'!K92</f>
        <v>188470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11954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624885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8137616</v>
      </c>
      <c r="C2551" s="14" t="s">
        <v>672</v>
      </c>
      <c r="D2551" s="14" t="str">
        <f t="shared" si="38"/>
        <v>Error?</v>
      </c>
    </row>
    <row r="2552" spans="1:4" x14ac:dyDescent="0.2">
      <c r="A2552" s="83">
        <v>2491</v>
      </c>
      <c r="D2552" s="14" t="str">
        <f t="shared" si="38"/>
        <v>OK</v>
      </c>
    </row>
    <row r="2553" spans="1:4" x14ac:dyDescent="0.2">
      <c r="A2553" s="55">
        <v>2492</v>
      </c>
      <c r="B2553" s="1231">
        <f>'Acct Summary 7-8'!C6</f>
        <v>732737</v>
      </c>
      <c r="C2553" s="14" t="s">
        <v>672</v>
      </c>
      <c r="D2553" s="14" t="str">
        <f t="shared" si="38"/>
        <v>Error?</v>
      </c>
    </row>
    <row r="2554" spans="1:4" x14ac:dyDescent="0.2">
      <c r="A2554" s="55">
        <v>2493</v>
      </c>
      <c r="B2554" s="1231">
        <f>'Acct Summary 7-8'!C7</f>
        <v>650825</v>
      </c>
      <c r="C2554" s="14" t="s">
        <v>672</v>
      </c>
      <c r="D2554" s="14" t="str">
        <f t="shared" si="38"/>
        <v>Error?</v>
      </c>
    </row>
    <row r="2555" spans="1:4" x14ac:dyDescent="0.2">
      <c r="A2555" s="55">
        <v>2494</v>
      </c>
      <c r="B2555" s="1231">
        <f>'Acct Summary 7-8'!C8</f>
        <v>9521178</v>
      </c>
      <c r="C2555" s="14" t="s">
        <v>672</v>
      </c>
      <c r="D2555" s="14" t="str">
        <f t="shared" si="38"/>
        <v>Error?</v>
      </c>
    </row>
    <row r="2556" spans="1:4" x14ac:dyDescent="0.2">
      <c r="A2556" s="55">
        <v>2495</v>
      </c>
      <c r="B2556" s="1231">
        <f>'Acct Summary 7-8'!C12</f>
        <v>6169253</v>
      </c>
      <c r="C2556" s="14" t="s">
        <v>672</v>
      </c>
      <c r="D2556" s="14" t="str">
        <f t="shared" si="38"/>
        <v>Error?</v>
      </c>
    </row>
    <row r="2557" spans="1:4" x14ac:dyDescent="0.2">
      <c r="A2557" s="55">
        <v>2496</v>
      </c>
      <c r="B2557" s="1231">
        <f>'Acct Summary 7-8'!C13</f>
        <v>2484623</v>
      </c>
      <c r="C2557" s="14" t="s">
        <v>672</v>
      </c>
      <c r="D2557" s="14" t="str">
        <f t="shared" si="38"/>
        <v>Error?</v>
      </c>
    </row>
    <row r="2558" spans="1:4" x14ac:dyDescent="0.2">
      <c r="A2558" s="55">
        <v>2497</v>
      </c>
      <c r="B2558" s="1231">
        <f>'Acct Summary 7-8'!C14</f>
        <v>2117</v>
      </c>
      <c r="C2558" s="14" t="s">
        <v>672</v>
      </c>
      <c r="D2558" s="14" t="str">
        <f t="shared" si="38"/>
        <v>Error?</v>
      </c>
    </row>
    <row r="2559" spans="1:4" x14ac:dyDescent="0.2">
      <c r="A2559" s="55">
        <v>2498</v>
      </c>
      <c r="B2559" s="1231">
        <f>'Acct Summary 7-8'!C15</f>
        <v>331823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8987816</v>
      </c>
      <c r="C2561" s="14" t="s">
        <v>672</v>
      </c>
      <c r="D2561" s="14" t="str">
        <f t="shared" si="39"/>
        <v>Error?</v>
      </c>
    </row>
    <row r="2562" spans="1:4" x14ac:dyDescent="0.2">
      <c r="A2562" s="55">
        <v>2501</v>
      </c>
      <c r="B2562" s="1231">
        <f>'Acct Summary 7-8'!C20</f>
        <v>533362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777766</v>
      </c>
      <c r="C2564" s="14" t="s">
        <v>672</v>
      </c>
      <c r="D2564" s="14" t="str">
        <f t="shared" si="39"/>
        <v>Error?</v>
      </c>
    </row>
    <row r="2565" spans="1:4" x14ac:dyDescent="0.2">
      <c r="A2565" s="83">
        <v>2504</v>
      </c>
      <c r="D2565" s="14" t="str">
        <f t="shared" si="39"/>
        <v>OK</v>
      </c>
    </row>
    <row r="2566" spans="1:4" x14ac:dyDescent="0.2">
      <c r="A2566" s="55">
        <v>2505</v>
      </c>
      <c r="B2566" s="1231">
        <f>'Acct Summary 7-8'!D6</f>
        <v>120000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897766</v>
      </c>
      <c r="C2568" s="14" t="s">
        <v>672</v>
      </c>
      <c r="D2568" s="14" t="str">
        <f t="shared" si="39"/>
        <v>Error?</v>
      </c>
    </row>
    <row r="2569" spans="1:4" x14ac:dyDescent="0.2">
      <c r="A2569" s="55">
        <v>2508</v>
      </c>
      <c r="B2569" s="1231">
        <f>'Acct Summary 7-8'!D13</f>
        <v>806187</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806187</v>
      </c>
      <c r="C2573" s="14" t="s">
        <v>672</v>
      </c>
      <c r="D2573" s="14" t="str">
        <f t="shared" si="39"/>
        <v>Error?</v>
      </c>
    </row>
    <row r="2574" spans="1:4" x14ac:dyDescent="0.2">
      <c r="A2574" s="55">
        <v>2513</v>
      </c>
      <c r="B2574" s="1231">
        <f>'Acct Summary 7-8'!D20</f>
        <v>91579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446854</v>
      </c>
      <c r="C2591" s="14" t="s">
        <v>672</v>
      </c>
      <c r="D2591" s="14" t="str">
        <f t="shared" si="39"/>
        <v>Error?</v>
      </c>
    </row>
    <row r="2592" spans="1:4" x14ac:dyDescent="0.2">
      <c r="A2592" s="83">
        <v>2531</v>
      </c>
      <c r="D2592" s="14" t="str">
        <f t="shared" si="39"/>
        <v>OK</v>
      </c>
    </row>
    <row r="2593" spans="1:4" x14ac:dyDescent="0.2">
      <c r="A2593" s="55">
        <v>2532</v>
      </c>
      <c r="B2593" s="1231">
        <f>'Acct Summary 7-8'!F6</f>
        <v>88739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535593</v>
      </c>
      <c r="C2595" s="14" t="s">
        <v>672</v>
      </c>
      <c r="D2595" s="14" t="str">
        <f t="shared" si="39"/>
        <v>Error?</v>
      </c>
    </row>
    <row r="2596" spans="1:4" x14ac:dyDescent="0.2">
      <c r="A2596" s="55">
        <v>2535</v>
      </c>
      <c r="B2596" s="1231">
        <f>'Acct Summary 7-8'!F13</f>
        <v>459400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459400</v>
      </c>
      <c r="C2600" s="14" t="s">
        <v>672</v>
      </c>
      <c r="D2600" s="14" t="str">
        <f t="shared" si="39"/>
        <v>Error?</v>
      </c>
    </row>
    <row r="2601" spans="1:4" x14ac:dyDescent="0.2">
      <c r="A2601" s="55">
        <v>2540</v>
      </c>
      <c r="B2601" s="1231">
        <f>'Acct Summary 7-8'!F20</f>
        <v>76193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329870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329870</v>
      </c>
      <c r="C2606" s="14" t="s">
        <v>672</v>
      </c>
      <c r="D2606" s="14" t="str">
        <f t="shared" si="39"/>
        <v>Error?</v>
      </c>
    </row>
    <row r="2607" spans="1:4" x14ac:dyDescent="0.2">
      <c r="A2607" s="55">
        <v>2546</v>
      </c>
      <c r="B2607" s="1231">
        <f>'Acct Summary 7-8'!G12</f>
        <v>151690</v>
      </c>
      <c r="C2607" s="14" t="s">
        <v>672</v>
      </c>
      <c r="D2607" s="14" t="str">
        <f t="shared" si="39"/>
        <v>Error?</v>
      </c>
    </row>
    <row r="2608" spans="1:4" x14ac:dyDescent="0.2">
      <c r="A2608" s="55">
        <v>2547</v>
      </c>
      <c r="B2608" s="1231">
        <f>'Acct Summary 7-8'!G13</f>
        <v>187437</v>
      </c>
      <c r="C2608" s="14" t="s">
        <v>672</v>
      </c>
      <c r="D2608" s="14" t="str">
        <f t="shared" si="39"/>
        <v>Error?</v>
      </c>
    </row>
    <row r="2609" spans="1:4" x14ac:dyDescent="0.2">
      <c r="A2609" s="55">
        <v>2548</v>
      </c>
      <c r="B2609" s="1231">
        <f>'Acct Summary 7-8'!G14</f>
        <v>23</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339150</v>
      </c>
      <c r="C2612" s="14" t="s">
        <v>672</v>
      </c>
      <c r="D2612" s="14" t="str">
        <f t="shared" si="39"/>
        <v>Error?</v>
      </c>
    </row>
    <row r="2613" spans="1:4" x14ac:dyDescent="0.2">
      <c r="A2613" s="55">
        <v>2552</v>
      </c>
      <c r="B2613" s="1231">
        <f>'Acct Summary 7-8'!G20</f>
        <v>-9280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4</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112350</v>
      </c>
      <c r="C2634" s="14" t="s">
        <v>672</v>
      </c>
      <c r="D2634" s="14" t="str">
        <f t="shared" si="40"/>
        <v>Error?</v>
      </c>
    </row>
    <row r="2635" spans="1:4" x14ac:dyDescent="0.2">
      <c r="A2635" s="55">
        <v>2574</v>
      </c>
      <c r="B2635" s="1231">
        <f>'Acct Summary 7-8'!E17</f>
        <v>112350</v>
      </c>
      <c r="C2635" s="14" t="s">
        <v>672</v>
      </c>
      <c r="D2635" s="14" t="str">
        <f t="shared" si="40"/>
        <v>Error?</v>
      </c>
    </row>
    <row r="2636" spans="1:4" x14ac:dyDescent="0.2">
      <c r="A2636" s="55">
        <v>2575</v>
      </c>
      <c r="B2636" s="1231">
        <f>'Acct Summary 7-8'!E20</f>
        <v>-112346</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396932</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396932</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396932</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143353</v>
      </c>
      <c r="C2789" s="14" t="s">
        <v>672</v>
      </c>
      <c r="D2789" s="14" t="str">
        <f t="shared" si="42"/>
        <v>Error?</v>
      </c>
    </row>
    <row r="2790" spans="1:4" x14ac:dyDescent="0.2">
      <c r="A2790" s="55">
        <v>2729</v>
      </c>
      <c r="B2790" s="1231">
        <f>'Expenditures 15-22'!E102</f>
        <v>143353</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669493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333867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669493</v>
      </c>
      <c r="D2912" s="14" t="str">
        <f t="shared" si="44"/>
        <v>Error?</v>
      </c>
    </row>
    <row r="2913" spans="1:4" x14ac:dyDescent="0.2">
      <c r="A2913" s="55">
        <v>2852</v>
      </c>
      <c r="B2913" s="1231">
        <f>'Assets-Liab 5-6'!I41</f>
        <v>669493</v>
      </c>
      <c r="C2913" s="14" t="s">
        <v>672</v>
      </c>
      <c r="D2913" s="14" t="str">
        <f t="shared" si="44"/>
        <v>Error?</v>
      </c>
    </row>
    <row r="2914" spans="1:4" x14ac:dyDescent="0.2">
      <c r="A2914" s="55">
        <v>2853</v>
      </c>
      <c r="B2914" s="1231">
        <f>'Assets-Liab 5-6'!L33</f>
        <v>333867</v>
      </c>
      <c r="D2914" s="14" t="str">
        <f t="shared" si="44"/>
        <v>Error?</v>
      </c>
    </row>
    <row r="2915" spans="1:4" x14ac:dyDescent="0.2">
      <c r="A2915" s="83">
        <v>2854</v>
      </c>
      <c r="D2915" s="14" t="str">
        <f t="shared" si="44"/>
        <v>OK</v>
      </c>
    </row>
    <row r="2916" spans="1:4" x14ac:dyDescent="0.2">
      <c r="A2916" s="55">
        <v>2855</v>
      </c>
      <c r="B2916" s="1231">
        <f>'Assets-Liab 5-6'!L34</f>
        <v>333867</v>
      </c>
      <c r="C2916" s="14" t="s">
        <v>672</v>
      </c>
      <c r="D2916" s="14" t="str">
        <f t="shared" si="44"/>
        <v>Error?</v>
      </c>
    </row>
    <row r="2917" spans="1:4" x14ac:dyDescent="0.2">
      <c r="A2917" s="55">
        <v>2856</v>
      </c>
      <c r="B2917" s="1231">
        <f>'Assets-Liab 5-6'!L41</f>
        <v>333867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141303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2050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141303</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2050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148867</v>
      </c>
      <c r="D3055" s="14" t="str">
        <f t="shared" si="46"/>
        <v>Error?</v>
      </c>
    </row>
    <row r="3056" spans="1:4" x14ac:dyDescent="0.2">
      <c r="A3056" s="55">
        <v>2995</v>
      </c>
      <c r="B3056" s="1231">
        <f>'Expenditures 15-22'!D10</f>
        <v>10290</v>
      </c>
      <c r="D3056" s="14" t="str">
        <f t="shared" si="46"/>
        <v>Error?</v>
      </c>
    </row>
    <row r="3057" spans="1:4" x14ac:dyDescent="0.2">
      <c r="A3057" s="55">
        <v>2996</v>
      </c>
      <c r="B3057" s="1231">
        <f>'Expenditures 15-22'!E10</f>
        <v>90</v>
      </c>
      <c r="D3057" s="14" t="str">
        <f t="shared" si="46"/>
        <v>Error?</v>
      </c>
    </row>
    <row r="3058" spans="1:4" x14ac:dyDescent="0.2">
      <c r="A3058" s="55">
        <v>2997</v>
      </c>
      <c r="B3058" s="1231">
        <f>'Expenditures 15-22'!F10</f>
        <v>32184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191431</v>
      </c>
      <c r="C3062" s="14" t="s">
        <v>672</v>
      </c>
      <c r="D3062" s="14" t="str">
        <f t="shared" si="46"/>
        <v>Error?</v>
      </c>
    </row>
    <row r="3063" spans="1:4" x14ac:dyDescent="0.2">
      <c r="A3063" s="83">
        <v>3002</v>
      </c>
      <c r="D3063" s="14" t="str">
        <f t="shared" si="46"/>
        <v>OK</v>
      </c>
    </row>
    <row r="3064" spans="1:4" x14ac:dyDescent="0.2">
      <c r="A3064" s="55">
        <v>3003</v>
      </c>
      <c r="B3064" s="1231">
        <f>'Expenditures 15-22'!D213</f>
        <v>15047</v>
      </c>
      <c r="D3064" s="14" t="str">
        <f t="shared" si="46"/>
        <v>Error?</v>
      </c>
    </row>
    <row r="3065" spans="1:4" x14ac:dyDescent="0.2">
      <c r="A3065" s="55">
        <v>3004</v>
      </c>
      <c r="B3065" s="1231">
        <f>'Expenditures 15-22'!K213</f>
        <v>15047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93614</v>
      </c>
      <c r="C3225" s="14" t="s">
        <v>672</v>
      </c>
      <c r="D3225" s="14" t="str">
        <f t="shared" si="49"/>
        <v>Error?</v>
      </c>
    </row>
    <row r="3226" spans="1:4" x14ac:dyDescent="0.2">
      <c r="A3226" s="55">
        <v>3165</v>
      </c>
      <c r="B3226" s="1231">
        <f>'Acct Summary 7-8'!I8</f>
        <v>93614</v>
      </c>
      <c r="C3226" s="14" t="s">
        <v>672</v>
      </c>
      <c r="D3226" s="14" t="str">
        <f t="shared" si="49"/>
        <v>Error?</v>
      </c>
    </row>
    <row r="3227" spans="1:4" x14ac:dyDescent="0.2">
      <c r="A3227" s="55">
        <v>3166</v>
      </c>
      <c r="B3227" s="1231">
        <f>'Acct Summary 7-8'!I20</f>
        <v>93614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150000</v>
      </c>
      <c r="D3230" s="14" t="str">
        <f t="shared" si="49"/>
        <v>Error?</v>
      </c>
    </row>
    <row r="3231" spans="1:4" x14ac:dyDescent="0.2">
      <c r="A3231" s="55">
        <v>3170</v>
      </c>
      <c r="B3231" s="1231">
        <f>'Acct Summary 7-8'!C76</f>
        <v>150000</v>
      </c>
      <c r="C3231" s="14" t="s">
        <v>672</v>
      </c>
      <c r="D3231" s="14" t="str">
        <f t="shared" si="49"/>
        <v>Error?</v>
      </c>
    </row>
    <row r="3232" spans="1:4" x14ac:dyDescent="0.2">
      <c r="A3232" s="55">
        <v>3171</v>
      </c>
      <c r="B3232" s="1231">
        <f>'Acct Summary 7-8'!C77</f>
        <v>-150000</v>
      </c>
      <c r="C3232" s="14" t="s">
        <v>672</v>
      </c>
      <c r="D3232" s="14" t="str">
        <f t="shared" si="49"/>
        <v>Error?</v>
      </c>
    </row>
    <row r="3233" spans="1:4" x14ac:dyDescent="0.2">
      <c r="A3233" s="55">
        <v>3172</v>
      </c>
      <c r="B3233" s="1231">
        <f>'Acct Summary 7-8'!C78</f>
        <v>383362</v>
      </c>
      <c r="C3233" s="14" t="s">
        <v>672</v>
      </c>
      <c r="D3233" s="14" t="str">
        <f t="shared" si="49"/>
        <v>Error?</v>
      </c>
    </row>
    <row r="3234" spans="1:4" x14ac:dyDescent="0.2">
      <c r="A3234" s="55">
        <v>3173</v>
      </c>
      <c r="B3234" s="1231">
        <f>'Acct Summary 7-8'!D43</f>
        <v>150000</v>
      </c>
      <c r="D3234" s="14" t="str">
        <f t="shared" si="49"/>
        <v>Error?</v>
      </c>
    </row>
    <row r="3235" spans="1:4" x14ac:dyDescent="0.2">
      <c r="A3235" s="55">
        <v>3174</v>
      </c>
      <c r="B3235" s="1231">
        <f>'Acct Summary 7-8'!D44</f>
        <v>151880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151880</v>
      </c>
      <c r="C3238" s="14" t="s">
        <v>672</v>
      </c>
      <c r="D3238" s="14" t="str">
        <f t="shared" si="49"/>
        <v>Error?</v>
      </c>
    </row>
    <row r="3239" spans="1:4" x14ac:dyDescent="0.2">
      <c r="A3239" s="55">
        <v>3178</v>
      </c>
      <c r="B3239" s="1231">
        <f>'Acct Summary 7-8'!D78</f>
        <v>243459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76193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-9280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112350</v>
      </c>
      <c r="D3273" s="14" t="str">
        <f t="shared" si="50"/>
        <v>Error?</v>
      </c>
    </row>
    <row r="3274" spans="1:4" x14ac:dyDescent="0.2">
      <c r="A3274" s="55">
        <v>3213</v>
      </c>
      <c r="B3274" s="1231">
        <f>'Acct Summary 7-8'!E44</f>
        <v>112350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112350</v>
      </c>
      <c r="C3277" s="14" t="s">
        <v>672</v>
      </c>
      <c r="D3277" s="14" t="str">
        <f t="shared" si="50"/>
        <v>Error?</v>
      </c>
    </row>
    <row r="3278" spans="1:4" x14ac:dyDescent="0.2">
      <c r="A3278" s="55">
        <v>3217</v>
      </c>
      <c r="B3278" s="1231">
        <f>'Acct Summary 7-8'!E78</f>
        <v>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112350</v>
      </c>
      <c r="D3297" s="14" t="str">
        <f t="shared" si="50"/>
        <v>Error?</v>
      </c>
    </row>
    <row r="3298" spans="1:4" x14ac:dyDescent="0.2">
      <c r="A3298" s="55">
        <v>3237</v>
      </c>
      <c r="B3298" s="1231">
        <f>'Acct Summary 7-8'!H76</f>
        <v>112350</v>
      </c>
      <c r="C3298" s="14" t="s">
        <v>672</v>
      </c>
      <c r="D3298" s="14" t="str">
        <f t="shared" si="50"/>
        <v>Error?</v>
      </c>
    </row>
    <row r="3299" spans="1:4" x14ac:dyDescent="0.2">
      <c r="A3299" s="55">
        <v>3238</v>
      </c>
      <c r="B3299" s="1231">
        <f>'Acct Summary 7-8'!H77</f>
        <v>-112350</v>
      </c>
      <c r="C3299" s="14" t="s">
        <v>672</v>
      </c>
      <c r="D3299" s="14" t="str">
        <f t="shared" si="50"/>
        <v>Error?</v>
      </c>
    </row>
    <row r="3300" spans="1:4" x14ac:dyDescent="0.2">
      <c r="A3300" s="55">
        <v>3239</v>
      </c>
      <c r="B3300" s="1231">
        <f>'Acct Summary 7-8'!H78</f>
        <v>284582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93614</v>
      </c>
      <c r="C3320" s="14" t="s">
        <v>672</v>
      </c>
      <c r="D3320" s="14" t="str">
        <f t="shared" si="50"/>
        <v>Error?</v>
      </c>
    </row>
    <row r="3321" spans="1:4" x14ac:dyDescent="0.2">
      <c r="A3321" s="55">
        <v>3260</v>
      </c>
      <c r="B3321" s="1231">
        <f>'Acct Summary 7-8'!I79</f>
        <v>575879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669493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845874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147968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34684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10689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4000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1043215</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44034</v>
      </c>
      <c r="D3387" s="14" t="str">
        <f t="shared" si="51"/>
        <v>Error?</v>
      </c>
    </row>
    <row r="3388" spans="1:4" x14ac:dyDescent="0.2">
      <c r="A3388" s="55">
        <v>3327</v>
      </c>
      <c r="B3388" s="1231">
        <f>'Expenditures 15-22'!D211</f>
        <v>71649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44034</v>
      </c>
      <c r="C3390" s="14" t="s">
        <v>672</v>
      </c>
      <c r="D3390" s="14" t="str">
        <f t="shared" si="51"/>
        <v>Error?</v>
      </c>
    </row>
    <row r="3391" spans="1:4" x14ac:dyDescent="0.2">
      <c r="A3391" s="55">
        <v>3330</v>
      </c>
      <c r="B3391" s="1231">
        <f>'Expenditures 15-22'!K211</f>
        <v>71649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3850632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426549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9234</v>
      </c>
      <c r="D3417" s="14" t="str">
        <f t="shared" si="52"/>
        <v>Error?</v>
      </c>
    </row>
    <row r="3418" spans="1:4" x14ac:dyDescent="0.2">
      <c r="A3418" s="83">
        <v>3357</v>
      </c>
      <c r="D3418" s="14" t="str">
        <f t="shared" si="52"/>
        <v>OK</v>
      </c>
    </row>
    <row r="3419" spans="1:4" x14ac:dyDescent="0.2">
      <c r="A3419" s="55">
        <v>3358</v>
      </c>
      <c r="B3419" s="1231">
        <f>'Assets-Liab 5-6'!F4</f>
        <v>484013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56144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2669839</v>
      </c>
      <c r="D3425" s="14" t="str">
        <f t="shared" si="52"/>
        <v>Error?</v>
      </c>
    </row>
    <row r="3426" spans="1:4" x14ac:dyDescent="0.2">
      <c r="A3426" s="83">
        <v>3365</v>
      </c>
      <c r="D3426" s="14" t="str">
        <f t="shared" si="52"/>
        <v>OK</v>
      </c>
    </row>
    <row r="3427" spans="1:4" x14ac:dyDescent="0.2">
      <c r="A3427" s="55">
        <v>3366</v>
      </c>
      <c r="B3427" s="1231">
        <f>'Assets-Liab 5-6'!I4</f>
        <v>669493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333867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170494</v>
      </c>
      <c r="C3446" s="14" t="s">
        <v>672</v>
      </c>
      <c r="D3446" s="14" t="str">
        <f t="shared" si="52"/>
        <v>Error?</v>
      </c>
    </row>
    <row r="3447" spans="1:4" x14ac:dyDescent="0.2">
      <c r="A3447" s="55">
        <v>3386</v>
      </c>
      <c r="B3447" s="1231">
        <f>'Tax Sched 24'!D16</f>
        <v>131908</v>
      </c>
      <c r="C3447" s="14" t="s">
        <v>672</v>
      </c>
      <c r="D3447" s="14" t="str">
        <f t="shared" si="52"/>
        <v>Error?</v>
      </c>
    </row>
    <row r="3448" spans="1:4" x14ac:dyDescent="0.2">
      <c r="A3448" s="55">
        <v>3387</v>
      </c>
      <c r="B3448" s="1231">
        <f>'Tax Sched 24'!C16</f>
        <v>38586</v>
      </c>
      <c r="D3448" s="14" t="str">
        <f t="shared" si="52"/>
        <v>Error?</v>
      </c>
    </row>
    <row r="3449" spans="1:4" x14ac:dyDescent="0.2">
      <c r="A3449" s="55">
        <v>3388</v>
      </c>
      <c r="B3449" s="1231">
        <f>'Tax Sched 24'!F16</f>
        <v>156406</v>
      </c>
      <c r="C3449" s="14" t="s">
        <v>672</v>
      </c>
      <c r="D3449" s="14" t="str">
        <f t="shared" si="52"/>
        <v>Error?</v>
      </c>
    </row>
    <row r="3450" spans="1:4" x14ac:dyDescent="0.2">
      <c r="A3450" s="55">
        <v>3389</v>
      </c>
      <c r="B3450" s="1231">
        <f>'Tax Sched 24'!E16</f>
        <v>194992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1880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93419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93419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93419</v>
      </c>
      <c r="D3567" s="14" t="str">
        <f t="shared" si="54"/>
        <v>Error?</v>
      </c>
    </row>
    <row r="3568" spans="1:4" x14ac:dyDescent="0.2">
      <c r="A3568" s="55">
        <v>3507</v>
      </c>
      <c r="B3568" s="1231">
        <f>'Assets-Liab 5-6'!K41</f>
        <v>93419</v>
      </c>
      <c r="C3568" s="14" t="s">
        <v>672</v>
      </c>
      <c r="D3568" s="14" t="str">
        <f t="shared" si="54"/>
        <v>Error?</v>
      </c>
    </row>
    <row r="3569" spans="1:4" x14ac:dyDescent="0.2">
      <c r="A3569" s="55">
        <v>3508</v>
      </c>
      <c r="B3569" s="1231">
        <f>'Acct Summary 7-8'!K4</f>
        <v>41</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41</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41</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41</v>
      </c>
      <c r="C3588" s="14" t="s">
        <v>672</v>
      </c>
      <c r="D3588" s="14" t="str">
        <f t="shared" si="55"/>
        <v>Error?</v>
      </c>
    </row>
    <row r="3589" spans="1:4" x14ac:dyDescent="0.2">
      <c r="A3589" s="55">
        <v>3528</v>
      </c>
      <c r="B3589" s="1231">
        <f>'Acct Summary 7-8'!K79</f>
        <v>93378</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93419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41</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6001</v>
      </c>
      <c r="C3725" s="14" t="s">
        <v>672</v>
      </c>
      <c r="D3725" s="14" t="str">
        <f t="shared" si="57"/>
        <v>Error?</v>
      </c>
    </row>
    <row r="3726" spans="1:4" x14ac:dyDescent="0.2">
      <c r="A3726" s="55">
        <v>3665</v>
      </c>
      <c r="B3726" s="1231">
        <f>'Tax Sched 24'!D13</f>
        <v>4814</v>
      </c>
      <c r="C3726" s="14" t="s">
        <v>672</v>
      </c>
      <c r="D3726" s="14" t="str">
        <f t="shared" si="57"/>
        <v>Error?</v>
      </c>
    </row>
    <row r="3727" spans="1:4" x14ac:dyDescent="0.2">
      <c r="A3727" s="55">
        <v>3666</v>
      </c>
      <c r="B3727" s="1231">
        <f>'Tax Sched 24'!C13</f>
        <v>1187</v>
      </c>
      <c r="D3727" s="14" t="str">
        <f t="shared" si="57"/>
        <v>Error?</v>
      </c>
    </row>
    <row r="3728" spans="1:4" x14ac:dyDescent="0.2">
      <c r="A3728" s="55">
        <v>3667</v>
      </c>
      <c r="B3728" s="1231">
        <f>'Tax Sched 24'!F13</f>
        <v>4814</v>
      </c>
      <c r="C3728" s="14" t="s">
        <v>672</v>
      </c>
      <c r="D3728" s="14" t="str">
        <f t="shared" si="57"/>
        <v>Error?</v>
      </c>
    </row>
    <row r="3729" spans="1:4" x14ac:dyDescent="0.2">
      <c r="A3729" s="55">
        <v>3668</v>
      </c>
      <c r="B3729" s="1231">
        <f>'Tax Sched 24'!E13</f>
        <v>6001</v>
      </c>
      <c r="D3729" s="14" t="str">
        <f t="shared" si="57"/>
        <v>Error?</v>
      </c>
    </row>
    <row r="3730" spans="1:4" x14ac:dyDescent="0.2">
      <c r="A3730" s="55">
        <v>3669</v>
      </c>
      <c r="B3730" s="1231">
        <f>'ICR Computation 30'!E10</f>
        <v>143808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1892961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11414139</v>
      </c>
      <c r="C4122" s="14" t="s">
        <v>672</v>
      </c>
      <c r="D4122" s="14" t="str">
        <f t="shared" si="63"/>
        <v>Error?</v>
      </c>
    </row>
    <row r="4123" spans="1:4" x14ac:dyDescent="0.2">
      <c r="A4123" s="55">
        <v>4062</v>
      </c>
      <c r="B4123" s="1231">
        <f>'Acct Summary 7-8'!D10</f>
        <v>897766</v>
      </c>
      <c r="C4123" s="14" t="s">
        <v>672</v>
      </c>
      <c r="D4123" s="14" t="str">
        <f t="shared" si="63"/>
        <v>Error?</v>
      </c>
    </row>
    <row r="4124" spans="1:4" x14ac:dyDescent="0.2">
      <c r="A4124" s="55">
        <v>4063</v>
      </c>
      <c r="B4124" s="1231">
        <f>'Acct Summary 7-8'!E10</f>
        <v>4</v>
      </c>
      <c r="C4124" s="14" t="s">
        <v>672</v>
      </c>
      <c r="D4124" s="14" t="str">
        <f t="shared" si="63"/>
        <v>Error?</v>
      </c>
    </row>
    <row r="4125" spans="1:4" x14ac:dyDescent="0.2">
      <c r="A4125" s="55">
        <v>4064</v>
      </c>
      <c r="B4125" s="1231">
        <f>'Acct Summary 7-8'!F10</f>
        <v>535593</v>
      </c>
      <c r="C4125" s="14" t="s">
        <v>672</v>
      </c>
      <c r="D4125" s="14" t="str">
        <f t="shared" si="63"/>
        <v>Error?</v>
      </c>
    </row>
    <row r="4126" spans="1:4" x14ac:dyDescent="0.2">
      <c r="A4126" s="55">
        <v>4065</v>
      </c>
      <c r="B4126" s="1231">
        <f>'Acct Summary 7-8'!G10</f>
        <v>329870</v>
      </c>
      <c r="C4126" s="14" t="s">
        <v>672</v>
      </c>
      <c r="D4126" s="14" t="str">
        <f t="shared" si="63"/>
        <v>Error?</v>
      </c>
    </row>
    <row r="4127" spans="1:4" x14ac:dyDescent="0.2">
      <c r="A4127" s="55">
        <v>4066</v>
      </c>
      <c r="B4127" s="1231">
        <f>'Acct Summary 7-8'!H10</f>
        <v>396932</v>
      </c>
      <c r="C4127" s="14" t="s">
        <v>672</v>
      </c>
      <c r="D4127" s="14" t="str">
        <f t="shared" si="63"/>
        <v>Error?</v>
      </c>
    </row>
    <row r="4128" spans="1:4" x14ac:dyDescent="0.2">
      <c r="A4128" s="55">
        <v>4067</v>
      </c>
      <c r="B4128" s="1231">
        <f>'Acct Summary 7-8'!I10</f>
        <v>93614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41</v>
      </c>
      <c r="C4130" s="14" t="s">
        <v>672</v>
      </c>
      <c r="D4130" s="14" t="str">
        <f t="shared" si="63"/>
        <v>Error?</v>
      </c>
    </row>
    <row r="4131" spans="1:4" x14ac:dyDescent="0.2">
      <c r="A4131" s="55">
        <v>4070</v>
      </c>
      <c r="B4131" s="1231">
        <f>'Acct Summary 7-8'!C18</f>
        <v>1892961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10880777</v>
      </c>
      <c r="C4136" s="14" t="s">
        <v>672</v>
      </c>
      <c r="D4136" s="14" t="str">
        <f t="shared" si="63"/>
        <v>Error?</v>
      </c>
    </row>
    <row r="4137" spans="1:4" x14ac:dyDescent="0.2">
      <c r="A4137" s="55">
        <v>4076</v>
      </c>
      <c r="B4137" s="1231">
        <f>'Acct Summary 7-8'!D19</f>
        <v>806187</v>
      </c>
      <c r="C4137" s="14" t="s">
        <v>672</v>
      </c>
      <c r="D4137" s="14" t="str">
        <f t="shared" si="63"/>
        <v>Error?</v>
      </c>
    </row>
    <row r="4138" spans="1:4" x14ac:dyDescent="0.2">
      <c r="A4138" s="55">
        <v>4077</v>
      </c>
      <c r="B4138" s="1231">
        <f>'Acct Summary 7-8'!E19</f>
        <v>112350</v>
      </c>
      <c r="C4138" s="14" t="s">
        <v>672</v>
      </c>
      <c r="D4138" s="14" t="str">
        <f t="shared" si="63"/>
        <v>Error?</v>
      </c>
    </row>
    <row r="4139" spans="1:4" x14ac:dyDescent="0.2">
      <c r="A4139" s="55">
        <v>4078</v>
      </c>
      <c r="B4139" s="1231">
        <f>'Acct Summary 7-8'!F19</f>
        <v>459400</v>
      </c>
      <c r="C4139" s="14" t="s">
        <v>672</v>
      </c>
      <c r="D4139" s="14" t="str">
        <f t="shared" si="63"/>
        <v>Error?</v>
      </c>
    </row>
    <row r="4140" spans="1:4" x14ac:dyDescent="0.2">
      <c r="A4140" s="55">
        <v>4079</v>
      </c>
      <c r="B4140" s="1231">
        <f>'Acct Summary 7-8'!G19</f>
        <v>339150</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670000</v>
      </c>
      <c r="C4171" s="14" t="s">
        <v>672</v>
      </c>
      <c r="D4171" s="14" t="str">
        <f t="shared" si="64"/>
        <v>Error?</v>
      </c>
    </row>
    <row r="4172" spans="1:4" x14ac:dyDescent="0.2">
      <c r="A4172" s="55">
        <v>4111</v>
      </c>
      <c r="B4172" s="1231">
        <f>'Short-Term Long-Term Debt 25'!J49</f>
        <v>660766</v>
      </c>
      <c r="C4172" s="14" t="s">
        <v>672</v>
      </c>
      <c r="D4172" s="14" t="str">
        <f t="shared" si="64"/>
        <v>Error?</v>
      </c>
    </row>
    <row r="4173" spans="1:4" x14ac:dyDescent="0.2">
      <c r="A4173" s="55">
        <v>4112</v>
      </c>
      <c r="B4173" s="1231">
        <f>'Short-Term Long-Term Debt 25'!H49</f>
        <v>80000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3803.36</v>
      </c>
      <c r="C4265" s="14" t="s">
        <v>672</v>
      </c>
      <c r="D4265" s="14" t="str">
        <f t="shared" si="65"/>
        <v>Error?</v>
      </c>
      <c r="E4265" s="810"/>
    </row>
    <row r="4266" spans="1:5" x14ac:dyDescent="0.2">
      <c r="A4266" s="91">
        <v>4205</v>
      </c>
      <c r="B4266" s="1231">
        <f>('FP Info 3'!F10)*100000</f>
        <v>348.09</v>
      </c>
      <c r="C4266" s="14" t="s">
        <v>672</v>
      </c>
      <c r="D4266" s="14" t="str">
        <f t="shared" si="65"/>
        <v>Error?</v>
      </c>
      <c r="E4266" s="810"/>
    </row>
    <row r="4267" spans="1:5" x14ac:dyDescent="0.2">
      <c r="A4267" s="91">
        <v>4206</v>
      </c>
      <c r="B4267" s="1231">
        <f>('FP Info 3'!H10)*100000</f>
        <v>212.92</v>
      </c>
      <c r="C4267" s="14" t="s">
        <v>672</v>
      </c>
      <c r="D4267" s="14" t="str">
        <f t="shared" si="65"/>
        <v>Error?</v>
      </c>
      <c r="E4267" s="810"/>
    </row>
    <row r="4268" spans="1:5" x14ac:dyDescent="0.2">
      <c r="A4268" s="91">
        <v>4207</v>
      </c>
      <c r="B4268" s="1231">
        <f>('FP Info 3'!J10)*100000</f>
        <v>4364</v>
      </c>
      <c r="C4268" s="14" t="s">
        <v>672</v>
      </c>
      <c r="D4268" s="14" t="str">
        <f t="shared" si="65"/>
        <v>Error?</v>
      </c>
    </row>
    <row r="4269" spans="1:5" x14ac:dyDescent="0.2">
      <c r="A4269" s="91">
        <v>4208</v>
      </c>
      <c r="B4269" s="1231">
        <f>'FP Info 3'!J16</f>
        <v>5467290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5993</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13265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21551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9400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44.98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196762679</v>
      </c>
      <c r="D4995" s="14" t="str">
        <f t="shared" si="77"/>
        <v>Error?</v>
      </c>
    </row>
    <row r="4996" spans="1:4" x14ac:dyDescent="0.2">
      <c r="A4996" s="91">
        <v>4935</v>
      </c>
      <c r="B4996" s="1231">
        <f>'FP Info 3'!H31</f>
        <v>27153249.702000003</v>
      </c>
      <c r="D4996" s="14" t="str">
        <f t="shared" si="77"/>
        <v>Error?</v>
      </c>
    </row>
    <row r="4997" spans="1:4" x14ac:dyDescent="0.2">
      <c r="A4997" s="91">
        <v>4936</v>
      </c>
      <c r="B4997" s="1231">
        <f>'FP Info 3'!H37</f>
        <v>670000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6001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7382082</v>
      </c>
      <c r="D5061" s="14" t="str">
        <f t="shared" si="78"/>
        <v>Error?</v>
      </c>
    </row>
    <row r="5062" spans="1:4" x14ac:dyDescent="0.2">
      <c r="A5062" s="83">
        <v>5001</v>
      </c>
      <c r="D5062" s="14" t="str">
        <f t="shared" si="78"/>
        <v>OK</v>
      </c>
    </row>
    <row r="5063" spans="1:4" x14ac:dyDescent="0.2">
      <c r="A5063" s="55">
        <v>5002</v>
      </c>
      <c r="B5063" s="1231">
        <f>'Revenues 9-14'!C7</f>
        <v>358918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7747001</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90000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90000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6354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6354</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12098</v>
      </c>
      <c r="D5093" s="14" t="str">
        <f t="shared" si="78"/>
        <v>Error?</v>
      </c>
    </row>
    <row r="5094" spans="1:4" x14ac:dyDescent="0.2">
      <c r="A5094" s="55">
        <v>5033</v>
      </c>
      <c r="B5094" s="1231">
        <f>'Revenues 9-14'!C73</f>
        <v>2562</v>
      </c>
      <c r="D5094" s="14" t="str">
        <f t="shared" si="78"/>
        <v>Error?</v>
      </c>
    </row>
    <row r="5095" spans="1:4" x14ac:dyDescent="0.2">
      <c r="A5095" s="55">
        <v>5034</v>
      </c>
      <c r="B5095" s="1231">
        <f>'Revenues 9-14'!C74</f>
        <v>60</v>
      </c>
      <c r="D5095" s="14" t="str">
        <f t="shared" si="78"/>
        <v>Error?</v>
      </c>
    </row>
    <row r="5096" spans="1:4" x14ac:dyDescent="0.2">
      <c r="A5096" s="55">
        <v>5035</v>
      </c>
      <c r="B5096" s="1231">
        <f>'Revenues 9-14'!C75</f>
        <v>160289</v>
      </c>
      <c r="C5096" s="14" t="s">
        <v>672</v>
      </c>
      <c r="D5096" s="14" t="str">
        <f t="shared" si="78"/>
        <v>Error?</v>
      </c>
    </row>
    <row r="5097" spans="1:4" x14ac:dyDescent="0.2">
      <c r="A5097" s="55">
        <v>5036</v>
      </c>
      <c r="B5097" s="1231">
        <f>'Revenues 9-14'!C77</f>
        <v>23198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7407</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30605</v>
      </c>
      <c r="C5102" s="14" t="s">
        <v>672</v>
      </c>
      <c r="D5102" s="14" t="str">
        <f t="shared" si="78"/>
        <v>Error?</v>
      </c>
    </row>
    <row r="5103" spans="1:4" x14ac:dyDescent="0.2">
      <c r="A5103" s="55">
        <v>5042</v>
      </c>
      <c r="B5103" s="1231">
        <f>'Revenues 9-14'!C84</f>
        <v>37632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4232</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41864</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16223</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35433</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2853</v>
      </c>
      <c r="D5118" s="14" t="str">
        <f t="shared" si="78"/>
        <v>Error?</v>
      </c>
    </row>
    <row r="5119" spans="1:4" x14ac:dyDescent="0.2">
      <c r="A5119" s="55">
        <v>5058</v>
      </c>
      <c r="B5119" s="1231">
        <f>'Revenues 9-14'!C107</f>
        <v>3734</v>
      </c>
      <c r="D5119" s="14" t="str">
        <f t="shared" ref="D5119:D5182" si="79">IF(ISBLANK(B5119),"OK",IF(A5119-B5119=0,"OK","Error?"))</f>
        <v>Error?</v>
      </c>
    </row>
    <row r="5120" spans="1:4" x14ac:dyDescent="0.2">
      <c r="A5120" s="55">
        <v>5059</v>
      </c>
      <c r="B5120" s="1231">
        <f>'Revenues 9-14'!C108</f>
        <v>61503</v>
      </c>
      <c r="C5120" s="14" t="s">
        <v>672</v>
      </c>
      <c r="D5120" s="14" t="str">
        <f t="shared" si="79"/>
        <v>Error?</v>
      </c>
    </row>
    <row r="5121" spans="1:4" x14ac:dyDescent="0.2">
      <c r="A5121" s="55">
        <v>5060</v>
      </c>
      <c r="B5121" s="1231">
        <f>'Revenues 9-14'!C109</f>
        <v>8137616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293006</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293006</v>
      </c>
      <c r="C5132" s="14" t="s">
        <v>672</v>
      </c>
      <c r="D5132" s="14" t="str">
        <f t="shared" si="79"/>
        <v>Error?</v>
      </c>
    </row>
    <row r="5133" spans="1:4" x14ac:dyDescent="0.2">
      <c r="A5133" s="55">
        <v>5072</v>
      </c>
      <c r="B5133" s="1231">
        <f>'Revenues 9-14'!C124</f>
        <v>52222</v>
      </c>
      <c r="D5133" s="14" t="str">
        <f t="shared" si="79"/>
        <v>Error?</v>
      </c>
    </row>
    <row r="5134" spans="1:4" x14ac:dyDescent="0.2">
      <c r="A5134" s="55">
        <v>5073</v>
      </c>
      <c r="B5134" s="1231">
        <f>'Revenues 9-14'!C125</f>
        <v>101073</v>
      </c>
      <c r="D5134" s="14" t="str">
        <f t="shared" si="79"/>
        <v>Error?</v>
      </c>
    </row>
    <row r="5135" spans="1:4" x14ac:dyDescent="0.2">
      <c r="A5135" s="55">
        <v>5074</v>
      </c>
      <c r="B5135" s="1231">
        <f>'Revenues 9-14'!C126</f>
        <v>167374</v>
      </c>
      <c r="D5135" s="14" t="str">
        <f t="shared" si="79"/>
        <v>Error?</v>
      </c>
    </row>
    <row r="5136" spans="1:4" x14ac:dyDescent="0.2">
      <c r="A5136" s="83">
        <v>5075</v>
      </c>
      <c r="D5136" s="14" t="str">
        <f t="shared" si="79"/>
        <v>OK</v>
      </c>
    </row>
    <row r="5137" spans="1:4" x14ac:dyDescent="0.2">
      <c r="A5137" s="55">
        <v>5076</v>
      </c>
      <c r="B5137" s="1231">
        <f>'Revenues 9-14'!C127</f>
        <v>986</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1641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323296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8651</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8651</v>
      </c>
      <c r="C5161" s="14" t="s">
        <v>672</v>
      </c>
      <c r="D5161" s="14" t="str">
        <f t="shared" si="79"/>
        <v>Error?</v>
      </c>
    </row>
    <row r="5162" spans="1:4" x14ac:dyDescent="0.2">
      <c r="A5162" s="83">
        <v>5101</v>
      </c>
      <c r="D5162" s="14" t="str">
        <f t="shared" si="79"/>
        <v>OK</v>
      </c>
    </row>
    <row r="5163" spans="1:4" x14ac:dyDescent="0.2">
      <c r="A5163" s="55">
        <v>5102</v>
      </c>
      <c r="B5163" s="1231">
        <f>'Revenues 9-14'!C142</f>
        <v>12424</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12424</v>
      </c>
      <c r="C5165" s="14" t="s">
        <v>672</v>
      </c>
      <c r="D5165" s="14" t="str">
        <f t="shared" si="79"/>
        <v>Error?</v>
      </c>
    </row>
    <row r="5166" spans="1:4" x14ac:dyDescent="0.2">
      <c r="A5166" s="83">
        <v>5105</v>
      </c>
      <c r="D5166" s="14" t="str">
        <f t="shared" si="79"/>
        <v>OK</v>
      </c>
    </row>
    <row r="5167" spans="1:4" x14ac:dyDescent="0.2">
      <c r="A5167" s="55">
        <v>5106</v>
      </c>
      <c r="B5167" s="1231">
        <f>'Revenues 9-14'!C145</f>
        <v>883</v>
      </c>
      <c r="D5167" s="14" t="str">
        <f t="shared" si="79"/>
        <v>Error?</v>
      </c>
    </row>
    <row r="5168" spans="1:4" x14ac:dyDescent="0.2">
      <c r="A5168" s="55">
        <v>5107</v>
      </c>
      <c r="B5168" s="1231">
        <f>'Revenues 9-14'!C147</f>
        <v>9928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83799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439731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732737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138220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5587</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143807</v>
      </c>
      <c r="C5246" s="14" t="s">
        <v>672</v>
      </c>
      <c r="D5246" s="14" t="str">
        <f t="shared" si="80"/>
        <v>Error?</v>
      </c>
    </row>
    <row r="5247" spans="1:4" x14ac:dyDescent="0.2">
      <c r="A5247" s="55">
        <v>5186</v>
      </c>
      <c r="B5247" s="1231">
        <f>'Revenues 9-14'!C203</f>
        <v>141759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141759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6440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125051</v>
      </c>
      <c r="D5278" s="14" t="str">
        <f t="shared" si="81"/>
        <v>Error?</v>
      </c>
    </row>
    <row r="5279" spans="1:4" x14ac:dyDescent="0.2">
      <c r="A5279" s="55">
        <v>5218</v>
      </c>
      <c r="B5279" s="1231">
        <f>'Revenues 9-14'!C221</f>
        <v>183559</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315050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5993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650825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650825</v>
      </c>
      <c r="C5326" s="14" t="s">
        <v>672</v>
      </c>
      <c r="D5326" s="14" t="str">
        <f t="shared" si="82"/>
        <v>Error?</v>
      </c>
    </row>
    <row r="5327" spans="1:4" x14ac:dyDescent="0.2">
      <c r="A5327" s="55">
        <v>5266</v>
      </c>
      <c r="B5327" s="1231">
        <f>'Revenues 9-14'!C275</f>
        <v>9521178</v>
      </c>
      <c r="C5327" s="14" t="s">
        <v>672</v>
      </c>
      <c r="D5327" s="14" t="str">
        <f t="shared" si="82"/>
        <v>Error?</v>
      </c>
    </row>
    <row r="5328" spans="1:4" x14ac:dyDescent="0.2">
      <c r="A5328" s="55">
        <v>5267</v>
      </c>
      <c r="B5328" s="1231">
        <f>'Revenues 9-14'!D5</f>
        <v>666068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666068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101480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101480</v>
      </c>
      <c r="C5339" s="14" t="s">
        <v>672</v>
      </c>
      <c r="D5339" s="14" t="str">
        <f t="shared" si="82"/>
        <v>Error?</v>
      </c>
    </row>
    <row r="5340" spans="1:4" x14ac:dyDescent="0.2">
      <c r="A5340" s="55">
        <v>5279</v>
      </c>
      <c r="B5340" s="1231">
        <f>'Revenues 9-14'!D65</f>
        <v>492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492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4115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5518</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93</v>
      </c>
      <c r="D5354" s="14" t="str">
        <f t="shared" si="82"/>
        <v>Error?</v>
      </c>
    </row>
    <row r="5355" spans="1:4" x14ac:dyDescent="0.2">
      <c r="A5355" s="55">
        <v>5294</v>
      </c>
      <c r="B5355" s="1231">
        <f>'Revenues 9-14'!D108</f>
        <v>9726</v>
      </c>
      <c r="C5355" s="14" t="s">
        <v>672</v>
      </c>
      <c r="D5355" s="14" t="str">
        <f t="shared" si="82"/>
        <v>Error?</v>
      </c>
    </row>
    <row r="5356" spans="1:4" x14ac:dyDescent="0.2">
      <c r="A5356" s="55">
        <v>5295</v>
      </c>
      <c r="B5356" s="1231">
        <f>'Revenues 9-14'!D109</f>
        <v>777766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120000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120000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120000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897766</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4</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v>
      </c>
      <c r="C5552" s="14" t="s">
        <v>672</v>
      </c>
      <c r="D5552" s="14" t="str">
        <f t="shared" si="85"/>
        <v>Error?</v>
      </c>
    </row>
    <row r="5553" spans="1:4" x14ac:dyDescent="0.2">
      <c r="A5553" s="55">
        <v>5492</v>
      </c>
      <c r="B5553" s="1231">
        <f>'Revenues 9-14'!F5</f>
        <v>445665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445665</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734</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734</v>
      </c>
      <c r="C5579" s="14" t="s">
        <v>672</v>
      </c>
      <c r="D5579" s="14" t="str">
        <f t="shared" si="86"/>
        <v>Error?</v>
      </c>
    </row>
    <row r="5580" spans="1:4" x14ac:dyDescent="0.2">
      <c r="A5580" s="55">
        <v>5519</v>
      </c>
      <c r="B5580" s="1231">
        <f>'Revenues 9-14'!F65</f>
        <v>455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455</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446854</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42279</v>
      </c>
      <c r="D5615" s="14" t="str">
        <f t="shared" si="86"/>
        <v>Error?</v>
      </c>
    </row>
    <row r="5616" spans="1:4" x14ac:dyDescent="0.2">
      <c r="A5616" s="83">
        <v>5555</v>
      </c>
      <c r="D5616" s="14" t="str">
        <f t="shared" si="86"/>
        <v>OK</v>
      </c>
    </row>
    <row r="5617" spans="1:4" x14ac:dyDescent="0.2">
      <c r="A5617" s="55">
        <v>5556</v>
      </c>
      <c r="B5617" s="1231">
        <f>'Revenues 9-14'!F152</f>
        <v>46460</v>
      </c>
      <c r="D5617" s="14" t="str">
        <f t="shared" si="86"/>
        <v>Error?</v>
      </c>
    </row>
    <row r="5618" spans="1:4" x14ac:dyDescent="0.2">
      <c r="A5618" s="55">
        <v>5557</v>
      </c>
      <c r="B5618" s="1231">
        <f>'Revenues 9-14'!F154</f>
        <v>88739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88739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88739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535593</v>
      </c>
      <c r="C5720" s="14" t="s">
        <v>672</v>
      </c>
      <c r="D5720" s="14" t="str">
        <f t="shared" si="88"/>
        <v>Error?</v>
      </c>
    </row>
    <row r="5721" spans="1:4" x14ac:dyDescent="0.2">
      <c r="A5721" s="55">
        <v>5660</v>
      </c>
      <c r="B5721" s="1231">
        <f>'Revenues 9-14'!G5</f>
        <v>132171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170494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302665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27000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27000</v>
      </c>
      <c r="C5730" s="14" t="s">
        <v>672</v>
      </c>
      <c r="D5730" s="14" t="str">
        <f t="shared" si="88"/>
        <v>Error?</v>
      </c>
    </row>
    <row r="5731" spans="1:4" x14ac:dyDescent="0.2">
      <c r="A5731" s="55">
        <v>5670</v>
      </c>
      <c r="B5731" s="1231">
        <f>'Revenues 9-14'!G65</f>
        <v>205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205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329870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1105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1105</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395827</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396932</v>
      </c>
      <c r="C5915" s="14" t="s">
        <v>672</v>
      </c>
      <c r="D5915" s="14" t="str">
        <f t="shared" si="91"/>
        <v>Error?</v>
      </c>
    </row>
    <row r="5916" spans="1:4" x14ac:dyDescent="0.2">
      <c r="A5916" s="55">
        <v>5855</v>
      </c>
      <c r="B5916" s="1231">
        <f>'Revenues 9-14'!I5</f>
        <v>93283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93283</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331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331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93614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41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41</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41</v>
      </c>
      <c r="C6023" s="14" t="s">
        <v>672</v>
      </c>
      <c r="D6023" s="14" t="str">
        <f t="shared" si="93"/>
        <v>Error?</v>
      </c>
    </row>
    <row r="6024" spans="1:5" x14ac:dyDescent="0.2">
      <c r="A6024" s="55">
        <v>5963</v>
      </c>
      <c r="B6024" s="1231">
        <f>'Revenues 9-14'!G109</f>
        <v>329870</v>
      </c>
      <c r="C6024" s="14" t="s">
        <v>672</v>
      </c>
      <c r="D6024" s="14" t="str">
        <f t="shared" si="93"/>
        <v>Error?</v>
      </c>
    </row>
    <row r="6025" spans="1:5" x14ac:dyDescent="0.2">
      <c r="A6025" s="55">
        <v>5964</v>
      </c>
      <c r="B6025" s="1231">
        <f>'Revenues 9-14'!H109</f>
        <v>396932</v>
      </c>
      <c r="C6025" s="14" t="s">
        <v>672</v>
      </c>
      <c r="D6025" s="14" t="str">
        <f t="shared" si="93"/>
        <v>Error?</v>
      </c>
    </row>
    <row r="6026" spans="1:5" x14ac:dyDescent="0.2">
      <c r="A6026" s="55">
        <v>5965</v>
      </c>
      <c r="B6026" s="1231">
        <f>'Revenues 9-14'!I109</f>
        <v>93614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41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145569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24167</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773.62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60856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60856</v>
      </c>
      <c r="D6215" s="14" t="str">
        <f t="shared" si="96"/>
        <v>Error?</v>
      </c>
      <c r="E6215" s="14" t="s">
        <v>209</v>
      </c>
    </row>
    <row r="6216" spans="1:5" x14ac:dyDescent="0.2">
      <c r="A6216">
        <v>6155</v>
      </c>
      <c r="B6216" s="1231">
        <f>'Assets-Liab 5-6'!J41</f>
        <v>60856</v>
      </c>
      <c r="D6216" s="14" t="str">
        <f t="shared" si="96"/>
        <v>Error?</v>
      </c>
      <c r="E6216" s="14" t="s">
        <v>209</v>
      </c>
    </row>
    <row r="6217" spans="1:5" x14ac:dyDescent="0.2">
      <c r="A6217">
        <v>6156</v>
      </c>
      <c r="B6217" s="1231">
        <f>'Assets-Liab 5-6'!J4</f>
        <v>60856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84743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84743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84743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41418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41418</v>
      </c>
      <c r="D6229" s="14" t="str">
        <f t="shared" si="96"/>
        <v>Error?</v>
      </c>
      <c r="E6229" s="14" t="s">
        <v>209</v>
      </c>
    </row>
    <row r="6230" spans="1:5" x14ac:dyDescent="0.2">
      <c r="A6230">
        <v>6169</v>
      </c>
      <c r="B6230" s="1231">
        <f>'Acct Summary 7-8'!J20</f>
        <v>43325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43325</v>
      </c>
      <c r="D6263" s="14" t="str">
        <f t="shared" si="96"/>
        <v>Error?</v>
      </c>
      <c r="E6263" s="14" t="s">
        <v>209</v>
      </c>
    </row>
    <row r="6264" spans="1:5" x14ac:dyDescent="0.2">
      <c r="A6264">
        <v>6203</v>
      </c>
      <c r="B6264" s="1231">
        <f>'Acct Summary 7-8'!J79</f>
        <v>17531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60856</v>
      </c>
      <c r="D6266" s="14" t="str">
        <f t="shared" si="96"/>
        <v>Error?</v>
      </c>
      <c r="E6266" s="14" t="s">
        <v>209</v>
      </c>
    </row>
    <row r="6267" spans="1:5" x14ac:dyDescent="0.2">
      <c r="A6267">
        <v>6206</v>
      </c>
      <c r="B6267" s="1231">
        <f>'Acct Summary 7-8'!C82</f>
        <v>383362</v>
      </c>
      <c r="D6267" s="14" t="str">
        <f t="shared" si="96"/>
        <v>Error?</v>
      </c>
      <c r="E6267" s="14" t="s">
        <v>209</v>
      </c>
    </row>
    <row r="6268" spans="1:5" x14ac:dyDescent="0.2">
      <c r="A6268">
        <v>6207</v>
      </c>
      <c r="B6268" s="1231">
        <f>'Acct Summary 7-8'!D82</f>
        <v>243459</v>
      </c>
      <c r="D6268" s="14" t="str">
        <f t="shared" si="96"/>
        <v>Error?</v>
      </c>
      <c r="E6268" s="14" t="s">
        <v>209</v>
      </c>
    </row>
    <row r="6269" spans="1:5" x14ac:dyDescent="0.2">
      <c r="A6269">
        <v>6208</v>
      </c>
      <c r="B6269" s="1231">
        <f>'Acct Summary 7-8'!E82</f>
        <v>4</v>
      </c>
      <c r="D6269" s="14" t="str">
        <f t="shared" si="96"/>
        <v>Error?</v>
      </c>
      <c r="E6269" s="14" t="s">
        <v>209</v>
      </c>
    </row>
    <row r="6270" spans="1:5" x14ac:dyDescent="0.2">
      <c r="A6270">
        <v>6209</v>
      </c>
      <c r="B6270" s="1231">
        <f>'Acct Summary 7-8'!F82</f>
        <v>76193</v>
      </c>
      <c r="D6270" s="14" t="str">
        <f t="shared" si="96"/>
        <v>Error?</v>
      </c>
      <c r="E6270" s="14" t="s">
        <v>209</v>
      </c>
    </row>
    <row r="6271" spans="1:5" x14ac:dyDescent="0.2">
      <c r="A6271">
        <v>6210</v>
      </c>
      <c r="B6271" s="1231">
        <f>'Acct Summary 7-8'!G82</f>
        <v>-9280</v>
      </c>
      <c r="D6271" s="14" t="str">
        <f t="shared" ref="D6271:D6334" si="97">IF(ISBLANK(B6271),"OK",IF(A6271-B6271=0,"OK","Error?"))</f>
        <v>Error?</v>
      </c>
      <c r="E6271" s="14" t="s">
        <v>209</v>
      </c>
    </row>
    <row r="6272" spans="1:5" x14ac:dyDescent="0.2">
      <c r="A6272">
        <v>6211</v>
      </c>
      <c r="B6272" s="1231">
        <f>'Acct Summary 7-8'!H82</f>
        <v>284582</v>
      </c>
      <c r="D6272" s="14" t="str">
        <f t="shared" si="97"/>
        <v>Error?</v>
      </c>
      <c r="E6272" s="14" t="s">
        <v>209</v>
      </c>
    </row>
    <row r="6273" spans="1:5" x14ac:dyDescent="0.2">
      <c r="A6273">
        <v>6212</v>
      </c>
      <c r="B6273" s="1231">
        <f>'Acct Summary 7-8'!I82</f>
        <v>93614</v>
      </c>
      <c r="D6273" s="14" t="str">
        <f t="shared" si="97"/>
        <v>Error?</v>
      </c>
      <c r="E6273" s="14" t="s">
        <v>209</v>
      </c>
    </row>
    <row r="6274" spans="1:5" x14ac:dyDescent="0.2">
      <c r="A6274">
        <v>6213</v>
      </c>
      <c r="B6274" s="1231">
        <f>'Acct Summary 7-8'!J82</f>
        <v>43325</v>
      </c>
      <c r="D6274" s="14" t="str">
        <f t="shared" si="97"/>
        <v>Error?</v>
      </c>
      <c r="E6274" s="14" t="s">
        <v>209</v>
      </c>
    </row>
    <row r="6275" spans="1:5" x14ac:dyDescent="0.2">
      <c r="A6275">
        <v>6214</v>
      </c>
      <c r="B6275" s="1231">
        <f>'Acct Summary 7-8'!K82</f>
        <v>41</v>
      </c>
      <c r="D6275" s="14" t="str">
        <f t="shared" si="97"/>
        <v>Error?</v>
      </c>
      <c r="E6275" s="14" t="s">
        <v>209</v>
      </c>
    </row>
    <row r="6276" spans="1:5" x14ac:dyDescent="0.2">
      <c r="A6276">
        <v>6215</v>
      </c>
      <c r="B6276" s="1231">
        <f>'Acct Summary 7-8'!C83</f>
        <v>9.8619295900590945E-2</v>
      </c>
      <c r="D6276" s="14" t="str">
        <f t="shared" si="97"/>
        <v>Error?</v>
      </c>
      <c r="E6276" s="14" t="s">
        <v>209</v>
      </c>
    </row>
    <row r="6277" spans="1:5" x14ac:dyDescent="0.2">
      <c r="A6277">
        <v>6216</v>
      </c>
      <c r="B6277" s="1231">
        <f>'Acct Summary 7-8'!D83</f>
        <v>0.57084071916940993</v>
      </c>
      <c r="D6277" s="14" t="str">
        <f t="shared" si="97"/>
        <v>Error?</v>
      </c>
      <c r="E6277" s="14" t="s">
        <v>209</v>
      </c>
    </row>
    <row r="6278" spans="1:5" x14ac:dyDescent="0.2">
      <c r="A6278">
        <v>6217</v>
      </c>
      <c r="B6278" s="1231">
        <f>'Acct Summary 7-8'!E83</f>
        <v>4.3318171973142733E-4</v>
      </c>
      <c r="D6278" s="14" t="str">
        <f t="shared" si="97"/>
        <v>Error?</v>
      </c>
      <c r="E6278" s="14" t="s">
        <v>209</v>
      </c>
    </row>
    <row r="6279" spans="1:5" x14ac:dyDescent="0.2">
      <c r="A6279">
        <v>6218</v>
      </c>
      <c r="B6279" s="1231">
        <f>'Acct Summary 7-8'!F83</f>
        <v>0.15741932551398413</v>
      </c>
      <c r="D6279" s="14" t="str">
        <f t="shared" si="97"/>
        <v>Error?</v>
      </c>
      <c r="E6279" s="14" t="s">
        <v>209</v>
      </c>
    </row>
    <row r="6280" spans="1:5" x14ac:dyDescent="0.2">
      <c r="A6280">
        <v>6219</v>
      </c>
      <c r="B6280" s="1231">
        <f>'Acct Summary 7-8'!G83</f>
        <v>-0.16528925619834711</v>
      </c>
      <c r="D6280" s="14" t="str">
        <f t="shared" si="97"/>
        <v>Error?</v>
      </c>
      <c r="E6280" s="14" t="s">
        <v>209</v>
      </c>
    </row>
    <row r="6281" spans="1:5" x14ac:dyDescent="0.2">
      <c r="A6281">
        <v>6220</v>
      </c>
      <c r="B6281" s="1231">
        <f>'Acct Summary 7-8'!H83</f>
        <v>0.10659144615087277</v>
      </c>
      <c r="D6281" s="14" t="str">
        <f t="shared" si="97"/>
        <v>Error?</v>
      </c>
      <c r="E6281" s="14" t="s">
        <v>209</v>
      </c>
    </row>
    <row r="6282" spans="1:5" x14ac:dyDescent="0.2">
      <c r="A6282">
        <v>6221</v>
      </c>
      <c r="B6282" s="1231">
        <f>'Acct Summary 7-8'!I83</f>
        <v>0.13982819835308211</v>
      </c>
      <c r="D6282" s="14" t="str">
        <f t="shared" si="97"/>
        <v>Error?</v>
      </c>
      <c r="E6282" s="14" t="s">
        <v>209</v>
      </c>
    </row>
    <row r="6283" spans="1:5" x14ac:dyDescent="0.2">
      <c r="A6283">
        <v>6222</v>
      </c>
      <c r="B6283" s="1231">
        <f>'Acct Summary 7-8'!J83</f>
        <v>0.71192651505192583</v>
      </c>
      <c r="D6283" s="14" t="str">
        <f t="shared" si="97"/>
        <v>Error?</v>
      </c>
      <c r="E6283" s="14" t="s">
        <v>209</v>
      </c>
    </row>
    <row r="6284" spans="1:5" x14ac:dyDescent="0.2">
      <c r="A6284">
        <v>6223</v>
      </c>
      <c r="B6284" s="1231">
        <f>'Acct Summary 7-8'!K83</f>
        <v>4.3888288249713654E-4</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50000</v>
      </c>
      <c r="D6297" s="14" t="str">
        <f t="shared" si="97"/>
        <v>Error?</v>
      </c>
      <c r="E6297" s="14" t="s">
        <v>209</v>
      </c>
    </row>
    <row r="6298" spans="1:5" x14ac:dyDescent="0.2">
      <c r="A6298">
        <v>6237</v>
      </c>
      <c r="B6298" s="1231">
        <f>'Revenues 9-14'!J5</f>
        <v>84684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84684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59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59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3260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84743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63608</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77808</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33117</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72844</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72321</v>
      </c>
      <c r="D6880" s="14" t="str">
        <f t="shared" si="106"/>
        <v>Error?</v>
      </c>
    </row>
    <row r="6881" spans="1:4" x14ac:dyDescent="0.2">
      <c r="A6881">
        <v>6820</v>
      </c>
      <c r="B6881" s="1231">
        <f>'Expenditures 15-22'!K22</f>
        <v>72321</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17470</v>
      </c>
      <c r="D6983" s="14" t="str">
        <f t="shared" si="108"/>
        <v>Error?</v>
      </c>
    </row>
    <row r="6984" spans="1:4" x14ac:dyDescent="0.2">
      <c r="A6984">
        <v>6923</v>
      </c>
      <c r="B6984" s="1231">
        <f>'Expenditures 15-22'!K86</f>
        <v>17470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171000</v>
      </c>
      <c r="D6987" s="14" t="str">
        <f t="shared" si="108"/>
        <v>Error?</v>
      </c>
    </row>
    <row r="6988" spans="1:4" x14ac:dyDescent="0.2">
      <c r="A6988">
        <v>6927</v>
      </c>
      <c r="B6988" s="1231">
        <f>'Expenditures 15-22'!K88</f>
        <v>171000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188470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41418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84743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4056</v>
      </c>
      <c r="D7073" s="14" t="str">
        <f t="shared" si="109"/>
        <v>Error?</v>
      </c>
    </row>
    <row r="7074" spans="1:4" x14ac:dyDescent="0.2">
      <c r="A7074">
        <v>7013</v>
      </c>
      <c r="B7074" s="1231">
        <f>'Expenditures 15-22'!K210</f>
        <v>4056</v>
      </c>
      <c r="D7074" s="14" t="str">
        <f t="shared" si="109"/>
        <v>Error?</v>
      </c>
    </row>
    <row r="7075" spans="1:4" x14ac:dyDescent="0.2">
      <c r="A7075">
        <v>7014</v>
      </c>
      <c r="B7075" s="1231">
        <f>'Expenditures 15-22'!D212</f>
        <v>241</v>
      </c>
      <c r="D7075" s="14" t="str">
        <f t="shared" si="109"/>
        <v>Error?</v>
      </c>
    </row>
    <row r="7076" spans="1:4" x14ac:dyDescent="0.2">
      <c r="A7076">
        <v>7015</v>
      </c>
      <c r="B7076" s="1231">
        <f>'Expenditures 15-22'!K212</f>
        <v>241</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775</v>
      </c>
      <c r="D7079" s="14" t="str">
        <f t="shared" si="109"/>
        <v>Error?</v>
      </c>
    </row>
    <row r="7080" spans="1:4" x14ac:dyDescent="0.2">
      <c r="A7080">
        <v>7019</v>
      </c>
      <c r="B7080" s="1231">
        <f>'Expenditures 15-22'!K220</f>
        <v>775</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36271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36271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5147</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5147</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41418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41418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41418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41418</v>
      </c>
      <c r="D7224" s="14" t="str">
        <f t="shared" si="111"/>
        <v>Error?</v>
      </c>
    </row>
    <row r="7225" spans="1:4" x14ac:dyDescent="0.2">
      <c r="A7225">
        <v>7164</v>
      </c>
      <c r="B7225" s="1231">
        <f>'Expenditures 15-22'!K332</f>
        <v>43325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12119</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1964</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117</v>
      </c>
      <c r="D7250" s="14" t="str">
        <f t="shared" si="112"/>
        <v>Error?</v>
      </c>
    </row>
    <row r="7251" spans="1:4" x14ac:dyDescent="0.2">
      <c r="A7251">
        <f t="shared" si="113"/>
        <v>7190</v>
      </c>
      <c r="B7251" s="1231">
        <f>'Expenditures 15-22'!C9</f>
        <v>19553</v>
      </c>
      <c r="D7251" s="14" t="str">
        <f t="shared" si="112"/>
        <v>Error?</v>
      </c>
    </row>
    <row r="7252" spans="1:4" x14ac:dyDescent="0.2">
      <c r="A7252">
        <f t="shared" si="113"/>
        <v>7191</v>
      </c>
      <c r="B7252" s="1231">
        <f>'Expenditures 15-22'!D9</f>
        <v>13564</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57622</v>
      </c>
      <c r="D7263" s="14" t="str">
        <f t="shared" si="112"/>
        <v>Error?</v>
      </c>
    </row>
    <row r="7264" spans="1:4" x14ac:dyDescent="0.2">
      <c r="A7264">
        <f t="shared" si="113"/>
        <v>7203</v>
      </c>
      <c r="B7264" s="1231">
        <f>'Expenditures 15-22'!D17</f>
        <v>12234</v>
      </c>
      <c r="D7264" s="14" t="str">
        <f t="shared" si="112"/>
        <v>Error?</v>
      </c>
    </row>
    <row r="7265" spans="1:5" x14ac:dyDescent="0.2">
      <c r="A7265">
        <f t="shared" si="113"/>
        <v>7204</v>
      </c>
      <c r="B7265" s="1231">
        <f>'Expenditures 15-22'!E17</f>
        <v>2061</v>
      </c>
      <c r="D7265" s="14" t="str">
        <f t="shared" si="112"/>
        <v>Error?</v>
      </c>
    </row>
    <row r="7266" spans="1:5" x14ac:dyDescent="0.2">
      <c r="A7266">
        <f t="shared" si="113"/>
        <v>7205</v>
      </c>
      <c r="B7266" s="1231">
        <f>'Expenditures 15-22'!F17</f>
        <v>652</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275</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337470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340302</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1106</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3260</v>
      </c>
      <c r="D7712" s="14" t="str">
        <f t="shared" si="126"/>
        <v>Error?</v>
      </c>
      <c r="E7712" s="14" t="s">
        <v>988</v>
      </c>
    </row>
    <row r="7713" spans="1:6" x14ac:dyDescent="0.2">
      <c r="A7713">
        <v>7652</v>
      </c>
      <c r="B7713" s="1231">
        <f>'Rest Tax Levies-Tort Im 26'!J8</f>
        <v>395827</v>
      </c>
      <c r="D7713" s="14" t="str">
        <f t="shared" si="126"/>
        <v>Error?</v>
      </c>
      <c r="E7713" s="14" t="s">
        <v>988</v>
      </c>
    </row>
    <row r="7714" spans="1:6" x14ac:dyDescent="0.2">
      <c r="A7714">
        <v>7653</v>
      </c>
      <c r="B7714" s="1231">
        <f>'Rest Tax Levies-Tort Im 26'!K9</f>
        <v>9928</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396933</v>
      </c>
      <c r="D7718" s="14" t="str">
        <f t="shared" si="126"/>
        <v>Error?</v>
      </c>
      <c r="E7718" s="14" t="s">
        <v>988</v>
      </c>
    </row>
    <row r="7719" spans="1:6" x14ac:dyDescent="0.2">
      <c r="A7719">
        <v>7658</v>
      </c>
      <c r="B7719" s="1231">
        <f>'Rest Tax Levies-Tort Im 26'!K12</f>
        <v>13188</v>
      </c>
      <c r="D7719" s="14" t="str">
        <f t="shared" si="126"/>
        <v>Error?</v>
      </c>
      <c r="E7719" s="14" t="s">
        <v>988</v>
      </c>
    </row>
    <row r="7720" spans="1:6" x14ac:dyDescent="0.2">
      <c r="A7720">
        <v>7659</v>
      </c>
      <c r="B7720" s="1231">
        <f>'Rest Tax Levies-Tort Im 26'!H14</f>
        <v>358918</v>
      </c>
      <c r="D7720" s="14" t="str">
        <f t="shared" si="126"/>
        <v>Error?</v>
      </c>
      <c r="E7720" s="14" t="s">
        <v>988</v>
      </c>
    </row>
    <row r="7721" spans="1:6" x14ac:dyDescent="0.2">
      <c r="A7721">
        <v>7660</v>
      </c>
      <c r="B7721" s="1231">
        <f>'Rest Tax Levies-Tort Im 26'!K14</f>
        <v>13188</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112350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112350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112350</v>
      </c>
      <c r="D7730" s="14" t="str">
        <f t="shared" si="126"/>
        <v>Error?</v>
      </c>
      <c r="E7730" s="14" t="s">
        <v>988</v>
      </c>
    </row>
    <row r="7731" spans="1:6" x14ac:dyDescent="0.2">
      <c r="A7731">
        <v>7670</v>
      </c>
      <c r="B7731" s="1231">
        <f>'Revenues 9-14'!H103</f>
        <v>395827</v>
      </c>
      <c r="D7731" s="14" t="str">
        <f t="shared" si="126"/>
        <v>Error?</v>
      </c>
      <c r="E7731" s="14" t="s">
        <v>988</v>
      </c>
    </row>
    <row r="7732" spans="1:6" x14ac:dyDescent="0.2">
      <c r="A7732">
        <v>7671</v>
      </c>
      <c r="B7732" s="1231">
        <f>'Rest Tax Levies-Tort Im 26'!J24</f>
        <v>624885</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624885</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2016-11-07T15:06:43Z</cp:lastPrinted>
  <dcterms:created xsi:type="dcterms:W3CDTF">2003-10-29T19:06:34Z</dcterms:created>
  <dcterms:modified xsi:type="dcterms:W3CDTF">2016-11-17T21:04:32Z</dcterms:modified>
</cp:coreProperties>
</file>